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Rekapitulace stavby" sheetId="1" r:id="rId1"/>
    <sheet name="1 -  2.NP - Stavební úpra..." sheetId="2" r:id="rId2"/>
    <sheet name="2 -  3.NP - Stavební úpra..." sheetId="3" r:id="rId3"/>
    <sheet name="3 - 4.NP - Stavební úprav..." sheetId="4" r:id="rId4"/>
    <sheet name="2 - Stavební úpravy 1.NP ..." sheetId="5" r:id="rId5"/>
    <sheet name="3 - Stavební úpravy 1.NP ..." sheetId="6" r:id="rId6"/>
  </sheets>
  <definedNames>
    <definedName name="_xlnm.Print_Titles" localSheetId="1">'1 -  2.NP - Stavební úpra...'!$135:$135</definedName>
    <definedName name="_xlnm.Print_Titles" localSheetId="2">'2 -  3.NP - Stavební úpra...'!$135:$135</definedName>
    <definedName name="_xlnm.Print_Titles" localSheetId="4">'2 - Stavební úpravy 1.NP ...'!$130:$130</definedName>
    <definedName name="_xlnm.Print_Titles" localSheetId="3">'3 - 4.NP - Stavební úprav...'!$135:$135</definedName>
    <definedName name="_xlnm.Print_Titles" localSheetId="5">'3 - Stavební úpravy 1.NP ...'!$134:$134</definedName>
    <definedName name="_xlnm.Print_Titles" localSheetId="0">'Rekapitulace stavby'!$85:$85</definedName>
    <definedName name="_xlnm.Print_Area" localSheetId="1">'1 -  2.NP - Stavební úpra...'!$C$4:$Q$70,'1 -  2.NP - Stavební úpra...'!$C$76:$Q$118,'1 -  2.NP - Stavební úpra...'!$C$124:$Q$371</definedName>
    <definedName name="_xlnm.Print_Area" localSheetId="2">'2 -  3.NP - Stavební úpra...'!$C$4:$Q$70,'2 -  3.NP - Stavební úpra...'!$C$76:$Q$118,'2 -  3.NP - Stavební úpra...'!$C$124:$Q$371</definedName>
    <definedName name="_xlnm.Print_Area" localSheetId="4">'2 - Stavební úpravy 1.NP ...'!$C$4:$Q$70,'2 - Stavební úpravy 1.NP ...'!$C$76:$Q$114,'2 - Stavební úpravy 1.NP ...'!$C$120:$Q$290</definedName>
    <definedName name="_xlnm.Print_Area" localSheetId="3">'3 - 4.NP - Stavební úprav...'!$C$4:$Q$70,'3 - 4.NP - Stavební úprav...'!$C$76:$Q$118,'3 - 4.NP - Stavební úprav...'!$C$124:$Q$371</definedName>
    <definedName name="_xlnm.Print_Area" localSheetId="5">'3 - Stavební úpravy 1.NP ...'!$C$4:$Q$70,'3 - Stavební úpravy 1.NP ...'!$C$76:$Q$118,'3 - Stavební úpravy 1.NP ...'!$C$124:$Q$334</definedName>
    <definedName name="_xlnm.Print_Area" localSheetId="0">'Rekapitulace stavby'!$C$4:$AP$70,'Rekapitulace stavby'!$C$76:$AP$101</definedName>
  </definedNames>
  <calcPr calcId="145621"/>
</workbook>
</file>

<file path=xl/calcChain.xml><?xml version="1.0" encoding="utf-8"?>
<calcChain xmlns="http://schemas.openxmlformats.org/spreadsheetml/2006/main">
  <c r="AY93" i="1" l="1"/>
  <c r="AX93" i="1"/>
  <c r="BI334" i="6"/>
  <c r="BH334" i="6"/>
  <c r="BG334" i="6"/>
  <c r="BE334" i="6"/>
  <c r="BK334" i="6"/>
  <c r="N334" i="6"/>
  <c r="BF334" i="6"/>
  <c r="BI333" i="6"/>
  <c r="BH333" i="6"/>
  <c r="BG333" i="6"/>
  <c r="BE333" i="6"/>
  <c r="BK333" i="6"/>
  <c r="N333" i="6" s="1"/>
  <c r="BF333" i="6" s="1"/>
  <c r="BI332" i="6"/>
  <c r="BH332" i="6"/>
  <c r="BG332" i="6"/>
  <c r="BE332" i="6"/>
  <c r="BK332" i="6"/>
  <c r="N332" i="6"/>
  <c r="BF332" i="6" s="1"/>
  <c r="BI331" i="6"/>
  <c r="BH331" i="6"/>
  <c r="BG331" i="6"/>
  <c r="BE331" i="6"/>
  <c r="BK331" i="6"/>
  <c r="N331" i="6"/>
  <c r="BF331" i="6"/>
  <c r="BI330" i="6"/>
  <c r="BH330" i="6"/>
  <c r="BG330" i="6"/>
  <c r="BE330" i="6"/>
  <c r="BK330" i="6"/>
  <c r="N330" i="6"/>
  <c r="BF330" i="6" s="1"/>
  <c r="BI328" i="6"/>
  <c r="BH328" i="6"/>
  <c r="BG328" i="6"/>
  <c r="BE328" i="6"/>
  <c r="AA328" i="6"/>
  <c r="AA327" i="6"/>
  <c r="Y328" i="6"/>
  <c r="Y327" i="6"/>
  <c r="W328" i="6"/>
  <c r="W327" i="6"/>
  <c r="BK328" i="6"/>
  <c r="BK327" i="6" s="1"/>
  <c r="N327" i="6" s="1"/>
  <c r="N107" i="6" s="1"/>
  <c r="N328" i="6"/>
  <c r="BF328" i="6" s="1"/>
  <c r="BI326" i="6"/>
  <c r="BH326" i="6"/>
  <c r="BG326" i="6"/>
  <c r="BE326" i="6"/>
  <c r="AA326" i="6"/>
  <c r="AA325" i="6"/>
  <c r="AA324" i="6" s="1"/>
  <c r="Y326" i="6"/>
  <c r="Y325" i="6"/>
  <c r="Y324" i="6"/>
  <c r="W326" i="6"/>
  <c r="W325" i="6" s="1"/>
  <c r="W324" i="6" s="1"/>
  <c r="BK326" i="6"/>
  <c r="BK325" i="6" s="1"/>
  <c r="N326" i="6"/>
  <c r="BF326" i="6"/>
  <c r="BI312" i="6"/>
  <c r="BH312" i="6"/>
  <c r="BG312" i="6"/>
  <c r="BE312" i="6"/>
  <c r="AA312" i="6"/>
  <c r="AA311" i="6" s="1"/>
  <c r="Y312" i="6"/>
  <c r="Y311" i="6"/>
  <c r="W312" i="6"/>
  <c r="W311" i="6"/>
  <c r="BK312" i="6"/>
  <c r="BK311" i="6"/>
  <c r="N311" i="6" s="1"/>
  <c r="N104" i="6" s="1"/>
  <c r="N312" i="6"/>
  <c r="BF312" i="6"/>
  <c r="BI309" i="6"/>
  <c r="BH309" i="6"/>
  <c r="BG309" i="6"/>
  <c r="BE309" i="6"/>
  <c r="AA309" i="6"/>
  <c r="AA308" i="6"/>
  <c r="Y309" i="6"/>
  <c r="Y308" i="6"/>
  <c r="W309" i="6"/>
  <c r="W308" i="6"/>
  <c r="BK309" i="6"/>
  <c r="BK308" i="6"/>
  <c r="N308" i="6" s="1"/>
  <c r="N103" i="6" s="1"/>
  <c r="N309" i="6"/>
  <c r="BF309" i="6"/>
  <c r="BI307" i="6"/>
  <c r="BH307" i="6"/>
  <c r="BG307" i="6"/>
  <c r="BE307" i="6"/>
  <c r="AA307" i="6"/>
  <c r="Y307" i="6"/>
  <c r="W307" i="6"/>
  <c r="BK307" i="6"/>
  <c r="N307" i="6"/>
  <c r="BF307" i="6"/>
  <c r="BI306" i="6"/>
  <c r="BH306" i="6"/>
  <c r="BG306" i="6"/>
  <c r="BE306" i="6"/>
  <c r="AA306" i="6"/>
  <c r="Y306" i="6"/>
  <c r="W306" i="6"/>
  <c r="BK306" i="6"/>
  <c r="N306" i="6"/>
  <c r="BF306" i="6"/>
  <c r="BI305" i="6"/>
  <c r="BH305" i="6"/>
  <c r="BG305" i="6"/>
  <c r="BE305" i="6"/>
  <c r="AA305" i="6"/>
  <c r="Y305" i="6"/>
  <c r="W305" i="6"/>
  <c r="BK305" i="6"/>
  <c r="N305" i="6"/>
  <c r="BF305" i="6"/>
  <c r="BI303" i="6"/>
  <c r="BH303" i="6"/>
  <c r="BG303" i="6"/>
  <c r="BE303" i="6"/>
  <c r="AA303" i="6"/>
  <c r="Y303" i="6"/>
  <c r="W303" i="6"/>
  <c r="BK303" i="6"/>
  <c r="N303" i="6"/>
  <c r="BF303" i="6"/>
  <c r="BI302" i="6"/>
  <c r="BH302" i="6"/>
  <c r="BG302" i="6"/>
  <c r="BE302" i="6"/>
  <c r="AA302" i="6"/>
  <c r="Y302" i="6"/>
  <c r="W302" i="6"/>
  <c r="W285" i="6" s="1"/>
  <c r="BK302" i="6"/>
  <c r="N302" i="6"/>
  <c r="BF302" i="6"/>
  <c r="BI301" i="6"/>
  <c r="BH301" i="6"/>
  <c r="BG301" i="6"/>
  <c r="BE301" i="6"/>
  <c r="AA301" i="6"/>
  <c r="AA285" i="6" s="1"/>
  <c r="Y301" i="6"/>
  <c r="Y285" i="6" s="1"/>
  <c r="W301" i="6"/>
  <c r="BK301" i="6"/>
  <c r="N301" i="6"/>
  <c r="BF301" i="6"/>
  <c r="BI286" i="6"/>
  <c r="BH286" i="6"/>
  <c r="BG286" i="6"/>
  <c r="BE286" i="6"/>
  <c r="AA286" i="6"/>
  <c r="Y286" i="6"/>
  <c r="W286" i="6"/>
  <c r="BK286" i="6"/>
  <c r="BK285" i="6"/>
  <c r="N285" i="6" s="1"/>
  <c r="N102" i="6" s="1"/>
  <c r="N286" i="6"/>
  <c r="BF286" i="6"/>
  <c r="BI284" i="6"/>
  <c r="BH284" i="6"/>
  <c r="BG284" i="6"/>
  <c r="BE284" i="6"/>
  <c r="AA284" i="6"/>
  <c r="Y284" i="6"/>
  <c r="W284" i="6"/>
  <c r="BK284" i="6"/>
  <c r="N284" i="6"/>
  <c r="BF284" i="6"/>
  <c r="BI283" i="6"/>
  <c r="BH283" i="6"/>
  <c r="BG283" i="6"/>
  <c r="BE283" i="6"/>
  <c r="AA283" i="6"/>
  <c r="Y283" i="6"/>
  <c r="W283" i="6"/>
  <c r="BK283" i="6"/>
  <c r="N283" i="6"/>
  <c r="BF283" i="6"/>
  <c r="BI281" i="6"/>
  <c r="BH281" i="6"/>
  <c r="BG281" i="6"/>
  <c r="BE281" i="6"/>
  <c r="AA281" i="6"/>
  <c r="Y281" i="6"/>
  <c r="W281" i="6"/>
  <c r="BK281" i="6"/>
  <c r="N281" i="6"/>
  <c r="BF281" i="6"/>
  <c r="BI280" i="6"/>
  <c r="BH280" i="6"/>
  <c r="BG280" i="6"/>
  <c r="BE280" i="6"/>
  <c r="AA280" i="6"/>
  <c r="Y280" i="6"/>
  <c r="W280" i="6"/>
  <c r="BK280" i="6"/>
  <c r="N280" i="6"/>
  <c r="BF280" i="6"/>
  <c r="BI278" i="6"/>
  <c r="BH278" i="6"/>
  <c r="BG278" i="6"/>
  <c r="BE278" i="6"/>
  <c r="AA278" i="6"/>
  <c r="Y278" i="6"/>
  <c r="W278" i="6"/>
  <c r="BK278" i="6"/>
  <c r="N278" i="6"/>
  <c r="BF278" i="6"/>
  <c r="BI277" i="6"/>
  <c r="BH277" i="6"/>
  <c r="BG277" i="6"/>
  <c r="BE277" i="6"/>
  <c r="AA277" i="6"/>
  <c r="Y277" i="6"/>
  <c r="W277" i="6"/>
  <c r="BK277" i="6"/>
  <c r="N277" i="6"/>
  <c r="BF277" i="6"/>
  <c r="BI275" i="6"/>
  <c r="BH275" i="6"/>
  <c r="BG275" i="6"/>
  <c r="BE275" i="6"/>
  <c r="AA275" i="6"/>
  <c r="Y275" i="6"/>
  <c r="W275" i="6"/>
  <c r="W268" i="6" s="1"/>
  <c r="BK275" i="6"/>
  <c r="BK268" i="6" s="1"/>
  <c r="N268" i="6" s="1"/>
  <c r="N101" i="6" s="1"/>
  <c r="N275" i="6"/>
  <c r="BF275" i="6"/>
  <c r="BI270" i="6"/>
  <c r="BH270" i="6"/>
  <c r="BG270" i="6"/>
  <c r="BE270" i="6"/>
  <c r="AA270" i="6"/>
  <c r="AA268" i="6" s="1"/>
  <c r="Y270" i="6"/>
  <c r="Y268" i="6" s="1"/>
  <c r="W270" i="6"/>
  <c r="BK270" i="6"/>
  <c r="N270" i="6"/>
  <c r="BF270" i="6"/>
  <c r="BI269" i="6"/>
  <c r="BH269" i="6"/>
  <c r="BG269" i="6"/>
  <c r="BE269" i="6"/>
  <c r="AA269" i="6"/>
  <c r="Y269" i="6"/>
  <c r="W269" i="6"/>
  <c r="BK269" i="6"/>
  <c r="N269" i="6"/>
  <c r="BF269" i="6"/>
  <c r="BI267" i="6"/>
  <c r="BH267" i="6"/>
  <c r="BG267" i="6"/>
  <c r="BE267" i="6"/>
  <c r="AA267" i="6"/>
  <c r="Y267" i="6"/>
  <c r="W267" i="6"/>
  <c r="BK267" i="6"/>
  <c r="N267" i="6"/>
  <c r="BF267" i="6"/>
  <c r="BI266" i="6"/>
  <c r="BH266" i="6"/>
  <c r="BG266" i="6"/>
  <c r="BE266" i="6"/>
  <c r="AA266" i="6"/>
  <c r="Y266" i="6"/>
  <c r="W266" i="6"/>
  <c r="BK266" i="6"/>
  <c r="N266" i="6"/>
  <c r="BF266" i="6"/>
  <c r="BI265" i="6"/>
  <c r="BH265" i="6"/>
  <c r="BG265" i="6"/>
  <c r="BE265" i="6"/>
  <c r="AA265" i="6"/>
  <c r="Y265" i="6"/>
  <c r="W265" i="6"/>
  <c r="BK265" i="6"/>
  <c r="N265" i="6"/>
  <c r="BF265" i="6"/>
  <c r="BI264" i="6"/>
  <c r="BH264" i="6"/>
  <c r="BG264" i="6"/>
  <c r="BE264" i="6"/>
  <c r="AA264" i="6"/>
  <c r="Y264" i="6"/>
  <c r="W264" i="6"/>
  <c r="BK264" i="6"/>
  <c r="N264" i="6"/>
  <c r="BF264" i="6"/>
  <c r="BI263" i="6"/>
  <c r="BH263" i="6"/>
  <c r="BG263" i="6"/>
  <c r="BE263" i="6"/>
  <c r="AA263" i="6"/>
  <c r="Y263" i="6"/>
  <c r="W263" i="6"/>
  <c r="BK263" i="6"/>
  <c r="N263" i="6"/>
  <c r="BF263" i="6"/>
  <c r="BI261" i="6"/>
  <c r="BH261" i="6"/>
  <c r="BG261" i="6"/>
  <c r="BE261" i="6"/>
  <c r="AA261" i="6"/>
  <c r="Y261" i="6"/>
  <c r="Y256" i="6" s="1"/>
  <c r="W261" i="6"/>
  <c r="BK261" i="6"/>
  <c r="N261" i="6"/>
  <c r="BF261" i="6"/>
  <c r="BI259" i="6"/>
  <c r="BH259" i="6"/>
  <c r="BG259" i="6"/>
  <c r="BE259" i="6"/>
  <c r="AA259" i="6"/>
  <c r="Y259" i="6"/>
  <c r="W259" i="6"/>
  <c r="BK259" i="6"/>
  <c r="BK256" i="6" s="1"/>
  <c r="N256" i="6" s="1"/>
  <c r="N100" i="6" s="1"/>
  <c r="N259" i="6"/>
  <c r="BF259" i="6"/>
  <c r="BI257" i="6"/>
  <c r="BH257" i="6"/>
  <c r="BG257" i="6"/>
  <c r="BE257" i="6"/>
  <c r="AA257" i="6"/>
  <c r="AA256" i="6"/>
  <c r="Y257" i="6"/>
  <c r="W257" i="6"/>
  <c r="W256" i="6"/>
  <c r="BK257" i="6"/>
  <c r="N257" i="6"/>
  <c r="BF257" i="6" s="1"/>
  <c r="BI255" i="6"/>
  <c r="BH255" i="6"/>
  <c r="BG255" i="6"/>
  <c r="BE255" i="6"/>
  <c r="AA255" i="6"/>
  <c r="Y255" i="6"/>
  <c r="W255" i="6"/>
  <c r="BK255" i="6"/>
  <c r="N255" i="6"/>
  <c r="BF255" i="6"/>
  <c r="BI254" i="6"/>
  <c r="BH254" i="6"/>
  <c r="BG254" i="6"/>
  <c r="BE254" i="6"/>
  <c r="AA254" i="6"/>
  <c r="Y254" i="6"/>
  <c r="W254" i="6"/>
  <c r="BK254" i="6"/>
  <c r="N254" i="6"/>
  <c r="BF254" i="6"/>
  <c r="BI252" i="6"/>
  <c r="BH252" i="6"/>
  <c r="BG252" i="6"/>
  <c r="BE252" i="6"/>
  <c r="AA252" i="6"/>
  <c r="Y252" i="6"/>
  <c r="W252" i="6"/>
  <c r="BK252" i="6"/>
  <c r="N252" i="6"/>
  <c r="BF252" i="6"/>
  <c r="BI251" i="6"/>
  <c r="BH251" i="6"/>
  <c r="BG251" i="6"/>
  <c r="BE251" i="6"/>
  <c r="AA251" i="6"/>
  <c r="Y251" i="6"/>
  <c r="W251" i="6"/>
  <c r="BK251" i="6"/>
  <c r="N251" i="6"/>
  <c r="BF251" i="6"/>
  <c r="BI250" i="6"/>
  <c r="BH250" i="6"/>
  <c r="BG250" i="6"/>
  <c r="BE250" i="6"/>
  <c r="AA250" i="6"/>
  <c r="Y250" i="6"/>
  <c r="W250" i="6"/>
  <c r="BK250" i="6"/>
  <c r="N250" i="6"/>
  <c r="BF250" i="6"/>
  <c r="BI249" i="6"/>
  <c r="BH249" i="6"/>
  <c r="BG249" i="6"/>
  <c r="BE249" i="6"/>
  <c r="AA249" i="6"/>
  <c r="Y249" i="6"/>
  <c r="W249" i="6"/>
  <c r="BK249" i="6"/>
  <c r="N249" i="6"/>
  <c r="BF249" i="6"/>
  <c r="BI248" i="6"/>
  <c r="BH248" i="6"/>
  <c r="BG248" i="6"/>
  <c r="BE248" i="6"/>
  <c r="AA248" i="6"/>
  <c r="Y248" i="6"/>
  <c r="W248" i="6"/>
  <c r="BK248" i="6"/>
  <c r="N248" i="6"/>
  <c r="BF248" i="6"/>
  <c r="BI247" i="6"/>
  <c r="BH247" i="6"/>
  <c r="BG247" i="6"/>
  <c r="BE247" i="6"/>
  <c r="AA247" i="6"/>
  <c r="Y247" i="6"/>
  <c r="W247" i="6"/>
  <c r="BK247" i="6"/>
  <c r="N247" i="6"/>
  <c r="BF247" i="6"/>
  <c r="BI246" i="6"/>
  <c r="BH246" i="6"/>
  <c r="BG246" i="6"/>
  <c r="BE246" i="6"/>
  <c r="AA246" i="6"/>
  <c r="Y246" i="6"/>
  <c r="W246" i="6"/>
  <c r="BK246" i="6"/>
  <c r="N246" i="6"/>
  <c r="BF246" i="6"/>
  <c r="BI245" i="6"/>
  <c r="BH245" i="6"/>
  <c r="BG245" i="6"/>
  <c r="BE245" i="6"/>
  <c r="AA245" i="6"/>
  <c r="Y245" i="6"/>
  <c r="W245" i="6"/>
  <c r="W242" i="6" s="1"/>
  <c r="BK245" i="6"/>
  <c r="BK242" i="6" s="1"/>
  <c r="N242" i="6" s="1"/>
  <c r="N99" i="6" s="1"/>
  <c r="N245" i="6"/>
  <c r="BF245" i="6"/>
  <c r="BI244" i="6"/>
  <c r="BH244" i="6"/>
  <c r="BG244" i="6"/>
  <c r="BE244" i="6"/>
  <c r="AA244" i="6"/>
  <c r="AA242" i="6" s="1"/>
  <c r="Y244" i="6"/>
  <c r="Y242" i="6" s="1"/>
  <c r="W244" i="6"/>
  <c r="BK244" i="6"/>
  <c r="N244" i="6"/>
  <c r="BF244" i="6"/>
  <c r="BI243" i="6"/>
  <c r="BH243" i="6"/>
  <c r="BG243" i="6"/>
  <c r="BE243" i="6"/>
  <c r="AA243" i="6"/>
  <c r="Y243" i="6"/>
  <c r="W243" i="6"/>
  <c r="BK243" i="6"/>
  <c r="N243" i="6"/>
  <c r="BF243" i="6"/>
  <c r="BI241" i="6"/>
  <c r="BH241" i="6"/>
  <c r="BG241" i="6"/>
  <c r="BE241" i="6"/>
  <c r="AA241" i="6"/>
  <c r="Y241" i="6"/>
  <c r="W241" i="6"/>
  <c r="BK241" i="6"/>
  <c r="N241" i="6"/>
  <c r="BF241" i="6"/>
  <c r="BI240" i="6"/>
  <c r="BH240" i="6"/>
  <c r="BG240" i="6"/>
  <c r="BE240" i="6"/>
  <c r="AA240" i="6"/>
  <c r="Y240" i="6"/>
  <c r="W240" i="6"/>
  <c r="BK240" i="6"/>
  <c r="N240" i="6"/>
  <c r="BF240" i="6"/>
  <c r="BI239" i="6"/>
  <c r="BH239" i="6"/>
  <c r="BG239" i="6"/>
  <c r="BE239" i="6"/>
  <c r="AA239" i="6"/>
  <c r="Y239" i="6"/>
  <c r="W239" i="6"/>
  <c r="BK239" i="6"/>
  <c r="N239" i="6"/>
  <c r="BF239" i="6"/>
  <c r="BI235" i="6"/>
  <c r="BH235" i="6"/>
  <c r="BG235" i="6"/>
  <c r="BE235" i="6"/>
  <c r="AA235" i="6"/>
  <c r="AA234" i="6"/>
  <c r="Y235" i="6"/>
  <c r="W235" i="6"/>
  <c r="W234" i="6"/>
  <c r="BK235" i="6"/>
  <c r="BK234" i="6" s="1"/>
  <c r="N234" i="6" s="1"/>
  <c r="N98" i="6" s="1"/>
  <c r="N235" i="6"/>
  <c r="BF235" i="6" s="1"/>
  <c r="BI233" i="6"/>
  <c r="BH233" i="6"/>
  <c r="BG233" i="6"/>
  <c r="BE233" i="6"/>
  <c r="AA233" i="6"/>
  <c r="AA232" i="6"/>
  <c r="Y233" i="6"/>
  <c r="Y232" i="6" s="1"/>
  <c r="W233" i="6"/>
  <c r="W232" i="6"/>
  <c r="BK233" i="6"/>
  <c r="BK232" i="6" s="1"/>
  <c r="N232" i="6" s="1"/>
  <c r="N97" i="6" s="1"/>
  <c r="N233" i="6"/>
  <c r="BF233" i="6" s="1"/>
  <c r="BI231" i="6"/>
  <c r="BH231" i="6"/>
  <c r="BG231" i="6"/>
  <c r="BE231" i="6"/>
  <c r="AA231" i="6"/>
  <c r="Y231" i="6"/>
  <c r="Y222" i="6" s="1"/>
  <c r="W231" i="6"/>
  <c r="BK231" i="6"/>
  <c r="N231" i="6"/>
  <c r="BF231" i="6"/>
  <c r="BI230" i="6"/>
  <c r="BH230" i="6"/>
  <c r="BG230" i="6"/>
  <c r="BE230" i="6"/>
  <c r="AA230" i="6"/>
  <c r="Y230" i="6"/>
  <c r="W230" i="6"/>
  <c r="BK230" i="6"/>
  <c r="N230" i="6"/>
  <c r="BF230" i="6" s="1"/>
  <c r="BI223" i="6"/>
  <c r="BH223" i="6"/>
  <c r="BG223" i="6"/>
  <c r="BE223" i="6"/>
  <c r="AA223" i="6"/>
  <c r="AA222" i="6"/>
  <c r="Y223" i="6"/>
  <c r="W223" i="6"/>
  <c r="W222" i="6" s="1"/>
  <c r="W221" i="6" s="1"/>
  <c r="BK223" i="6"/>
  <c r="N223" i="6"/>
  <c r="BF223" i="6"/>
  <c r="BI220" i="6"/>
  <c r="BH220" i="6"/>
  <c r="BG220" i="6"/>
  <c r="BE220" i="6"/>
  <c r="AA220" i="6"/>
  <c r="AA219" i="6"/>
  <c r="Y220" i="6"/>
  <c r="Y219" i="6"/>
  <c r="W220" i="6"/>
  <c r="W219" i="6"/>
  <c r="BK220" i="6"/>
  <c r="BK219" i="6"/>
  <c r="N219" i="6" s="1"/>
  <c r="N220" i="6"/>
  <c r="BF220" i="6"/>
  <c r="N94" i="6"/>
  <c r="BI218" i="6"/>
  <c r="BH218" i="6"/>
  <c r="BG218" i="6"/>
  <c r="BE218" i="6"/>
  <c r="AA218" i="6"/>
  <c r="Y218" i="6"/>
  <c r="W218" i="6"/>
  <c r="BK218" i="6"/>
  <c r="N218" i="6"/>
  <c r="BF218" i="6"/>
  <c r="BI217" i="6"/>
  <c r="BH217" i="6"/>
  <c r="BG217" i="6"/>
  <c r="BE217" i="6"/>
  <c r="AA217" i="6"/>
  <c r="Y217" i="6"/>
  <c r="Y214" i="6" s="1"/>
  <c r="W217" i="6"/>
  <c r="BK217" i="6"/>
  <c r="N217" i="6"/>
  <c r="BF217" i="6"/>
  <c r="BI216" i="6"/>
  <c r="BH216" i="6"/>
  <c r="BG216" i="6"/>
  <c r="BE216" i="6"/>
  <c r="AA216" i="6"/>
  <c r="Y216" i="6"/>
  <c r="W216" i="6"/>
  <c r="BK216" i="6"/>
  <c r="BK214" i="6" s="1"/>
  <c r="N214" i="6" s="1"/>
  <c r="N93" i="6" s="1"/>
  <c r="N216" i="6"/>
  <c r="BF216" i="6"/>
  <c r="BI215" i="6"/>
  <c r="BH215" i="6"/>
  <c r="BG215" i="6"/>
  <c r="BE215" i="6"/>
  <c r="AA215" i="6"/>
  <c r="AA214" i="6"/>
  <c r="Y215" i="6"/>
  <c r="W215" i="6"/>
  <c r="W214" i="6"/>
  <c r="BK215" i="6"/>
  <c r="N215" i="6"/>
  <c r="BF215" i="6" s="1"/>
  <c r="BI209" i="6"/>
  <c r="BH209" i="6"/>
  <c r="BG209" i="6"/>
  <c r="BE209" i="6"/>
  <c r="AA209" i="6"/>
  <c r="Y209" i="6"/>
  <c r="W209" i="6"/>
  <c r="BK209" i="6"/>
  <c r="N209" i="6"/>
  <c r="BF209" i="6"/>
  <c r="BI207" i="6"/>
  <c r="BH207" i="6"/>
  <c r="BG207" i="6"/>
  <c r="BE207" i="6"/>
  <c r="AA207" i="6"/>
  <c r="Y207" i="6"/>
  <c r="W207" i="6"/>
  <c r="BK207" i="6"/>
  <c r="N207" i="6"/>
  <c r="BF207" i="6"/>
  <c r="BI205" i="6"/>
  <c r="BH205" i="6"/>
  <c r="BG205" i="6"/>
  <c r="BE205" i="6"/>
  <c r="AA205" i="6"/>
  <c r="Y205" i="6"/>
  <c r="Y196" i="6" s="1"/>
  <c r="W205" i="6"/>
  <c r="BK205" i="6"/>
  <c r="N205" i="6"/>
  <c r="BF205" i="6"/>
  <c r="BI201" i="6"/>
  <c r="BH201" i="6"/>
  <c r="BG201" i="6"/>
  <c r="BE201" i="6"/>
  <c r="AA201" i="6"/>
  <c r="Y201" i="6"/>
  <c r="W201" i="6"/>
  <c r="BK201" i="6"/>
  <c r="BK196" i="6" s="1"/>
  <c r="N196" i="6" s="1"/>
  <c r="N92" i="6" s="1"/>
  <c r="N201" i="6"/>
  <c r="BF201" i="6"/>
  <c r="BI197" i="6"/>
  <c r="BH197" i="6"/>
  <c r="BG197" i="6"/>
  <c r="BE197" i="6"/>
  <c r="AA197" i="6"/>
  <c r="AA196" i="6"/>
  <c r="Y197" i="6"/>
  <c r="W197" i="6"/>
  <c r="W196" i="6"/>
  <c r="BK197" i="6"/>
  <c r="N197" i="6"/>
  <c r="BF197" i="6" s="1"/>
  <c r="BI195" i="6"/>
  <c r="BH195" i="6"/>
  <c r="BG195" i="6"/>
  <c r="BE195" i="6"/>
  <c r="AA195" i="6"/>
  <c r="Y195" i="6"/>
  <c r="W195" i="6"/>
  <c r="BK195" i="6"/>
  <c r="N195" i="6"/>
  <c r="BF195" i="6"/>
  <c r="BI194" i="6"/>
  <c r="BH194" i="6"/>
  <c r="BG194" i="6"/>
  <c r="BE194" i="6"/>
  <c r="AA194" i="6"/>
  <c r="Y194" i="6"/>
  <c r="W194" i="6"/>
  <c r="BK194" i="6"/>
  <c r="N194" i="6"/>
  <c r="BF194" i="6"/>
  <c r="BI193" i="6"/>
  <c r="BH193" i="6"/>
  <c r="BG193" i="6"/>
  <c r="BE193" i="6"/>
  <c r="AA193" i="6"/>
  <c r="Y193" i="6"/>
  <c r="W193" i="6"/>
  <c r="BK193" i="6"/>
  <c r="N193" i="6"/>
  <c r="BF193" i="6"/>
  <c r="BI192" i="6"/>
  <c r="BH192" i="6"/>
  <c r="BG192" i="6"/>
  <c r="BE192" i="6"/>
  <c r="AA192" i="6"/>
  <c r="Y192" i="6"/>
  <c r="W192" i="6"/>
  <c r="BK192" i="6"/>
  <c r="N192" i="6"/>
  <c r="BF192" i="6"/>
  <c r="BI191" i="6"/>
  <c r="BH191" i="6"/>
  <c r="BG191" i="6"/>
  <c r="BE191" i="6"/>
  <c r="AA191" i="6"/>
  <c r="Y191" i="6"/>
  <c r="W191" i="6"/>
  <c r="BK191" i="6"/>
  <c r="N191" i="6"/>
  <c r="BF191" i="6"/>
  <c r="BI189" i="6"/>
  <c r="BH189" i="6"/>
  <c r="BG189" i="6"/>
  <c r="BE189" i="6"/>
  <c r="AA189" i="6"/>
  <c r="Y189" i="6"/>
  <c r="W189" i="6"/>
  <c r="BK189" i="6"/>
  <c r="N189" i="6"/>
  <c r="BF189" i="6"/>
  <c r="BI187" i="6"/>
  <c r="BH187" i="6"/>
  <c r="BG187" i="6"/>
  <c r="BE187" i="6"/>
  <c r="AA187" i="6"/>
  <c r="Y187" i="6"/>
  <c r="W187" i="6"/>
  <c r="BK187" i="6"/>
  <c r="N187" i="6"/>
  <c r="BF187" i="6"/>
  <c r="BI180" i="6"/>
  <c r="BH180" i="6"/>
  <c r="BG180" i="6"/>
  <c r="BE180" i="6"/>
  <c r="AA180" i="6"/>
  <c r="Y180" i="6"/>
  <c r="W180" i="6"/>
  <c r="BK180" i="6"/>
  <c r="N180" i="6"/>
  <c r="BF180" i="6"/>
  <c r="BI172" i="6"/>
  <c r="BH172" i="6"/>
  <c r="BG172" i="6"/>
  <c r="BE172" i="6"/>
  <c r="AA172" i="6"/>
  <c r="Y172" i="6"/>
  <c r="W172" i="6"/>
  <c r="BK172" i="6"/>
  <c r="N172" i="6"/>
  <c r="BF172" i="6"/>
  <c r="BI165" i="6"/>
  <c r="BH165" i="6"/>
  <c r="BG165" i="6"/>
  <c r="BE165" i="6"/>
  <c r="AA165" i="6"/>
  <c r="Y165" i="6"/>
  <c r="W165" i="6"/>
  <c r="BK165" i="6"/>
  <c r="N165" i="6"/>
  <c r="BF165" i="6"/>
  <c r="BI157" i="6"/>
  <c r="BH157" i="6"/>
  <c r="BG157" i="6"/>
  <c r="BE157" i="6"/>
  <c r="AA157" i="6"/>
  <c r="AA156" i="6"/>
  <c r="Y157" i="6"/>
  <c r="Y156" i="6" s="1"/>
  <c r="W157" i="6"/>
  <c r="W156" i="6"/>
  <c r="BK157" i="6"/>
  <c r="BK156" i="6" s="1"/>
  <c r="N156" i="6" s="1"/>
  <c r="N91" i="6" s="1"/>
  <c r="N157" i="6"/>
  <c r="BF157" i="6" s="1"/>
  <c r="BI154" i="6"/>
  <c r="BH154" i="6"/>
  <c r="BG154" i="6"/>
  <c r="BE154" i="6"/>
  <c r="AA154" i="6"/>
  <c r="Y154" i="6"/>
  <c r="W154" i="6"/>
  <c r="BK154" i="6"/>
  <c r="N154" i="6"/>
  <c r="BF154" i="6"/>
  <c r="BI152" i="6"/>
  <c r="BH152" i="6"/>
  <c r="BG152" i="6"/>
  <c r="BE152" i="6"/>
  <c r="AA152" i="6"/>
  <c r="Y152" i="6"/>
  <c r="W152" i="6"/>
  <c r="BK152" i="6"/>
  <c r="N152" i="6"/>
  <c r="BF152" i="6"/>
  <c r="BI144" i="6"/>
  <c r="BH144" i="6"/>
  <c r="BG144" i="6"/>
  <c r="BE144" i="6"/>
  <c r="AA144" i="6"/>
  <c r="Y144" i="6"/>
  <c r="W144" i="6"/>
  <c r="BK144" i="6"/>
  <c r="N144" i="6"/>
  <c r="BF144" i="6"/>
  <c r="BI142" i="6"/>
  <c r="BH142" i="6"/>
  <c r="BG142" i="6"/>
  <c r="BE142" i="6"/>
  <c r="AA142" i="6"/>
  <c r="Y142" i="6"/>
  <c r="W142" i="6"/>
  <c r="W137" i="6" s="1"/>
  <c r="W136" i="6" s="1"/>
  <c r="BK142" i="6"/>
  <c r="BK137" i="6" s="1"/>
  <c r="N142" i="6"/>
  <c r="BF142" i="6"/>
  <c r="BI139" i="6"/>
  <c r="BH139" i="6"/>
  <c r="BG139" i="6"/>
  <c r="BE139" i="6"/>
  <c r="AA139" i="6"/>
  <c r="AA137" i="6" s="1"/>
  <c r="AA136" i="6" s="1"/>
  <c r="Y139" i="6"/>
  <c r="Y137" i="6" s="1"/>
  <c r="W139" i="6"/>
  <c r="BK139" i="6"/>
  <c r="N139" i="6"/>
  <c r="BF139" i="6"/>
  <c r="BI138" i="6"/>
  <c r="BH138" i="6"/>
  <c r="BG138" i="6"/>
  <c r="BE138" i="6"/>
  <c r="AA138" i="6"/>
  <c r="Y138" i="6"/>
  <c r="W138" i="6"/>
  <c r="W135" i="6"/>
  <c r="AU93" i="1" s="1"/>
  <c r="BK138" i="6"/>
  <c r="N137" i="6"/>
  <c r="N138" i="6"/>
  <c r="BF138" i="6"/>
  <c r="N90" i="6"/>
  <c r="M132" i="6"/>
  <c r="M131" i="6"/>
  <c r="F129" i="6"/>
  <c r="F127" i="6"/>
  <c r="BI116" i="6"/>
  <c r="BH116" i="6"/>
  <c r="BG116" i="6"/>
  <c r="BE116" i="6"/>
  <c r="BI115" i="6"/>
  <c r="BH115" i="6"/>
  <c r="BG115" i="6"/>
  <c r="BE115" i="6"/>
  <c r="BI114" i="6"/>
  <c r="BH114" i="6"/>
  <c r="BG114" i="6"/>
  <c r="BE114" i="6"/>
  <c r="BI113" i="6"/>
  <c r="BH113" i="6"/>
  <c r="BG113" i="6"/>
  <c r="BE113" i="6"/>
  <c r="H32" i="6" s="1"/>
  <c r="AZ93" i="1" s="1"/>
  <c r="BI112" i="6"/>
  <c r="BH112" i="6"/>
  <c r="BG112" i="6"/>
  <c r="H34" i="6" s="1"/>
  <c r="BB93" i="1" s="1"/>
  <c r="BE112" i="6"/>
  <c r="BI111" i="6"/>
  <c r="BH111" i="6"/>
  <c r="H35" i="6"/>
  <c r="BC93" i="1" s="1"/>
  <c r="BG111" i="6"/>
  <c r="BE111" i="6"/>
  <c r="M32" i="6" s="1"/>
  <c r="AV93" i="1" s="1"/>
  <c r="M84" i="6"/>
  <c r="M83" i="6"/>
  <c r="F81" i="6"/>
  <c r="F79" i="6"/>
  <c r="O15" i="6"/>
  <c r="E15" i="6"/>
  <c r="F132" i="6" s="1"/>
  <c r="F84" i="6"/>
  <c r="O14" i="6"/>
  <c r="O12" i="6"/>
  <c r="E12" i="6"/>
  <c r="F131" i="6"/>
  <c r="F83" i="6"/>
  <c r="O11" i="6"/>
  <c r="O9" i="6"/>
  <c r="M129" i="6"/>
  <c r="M81" i="6"/>
  <c r="F6" i="6"/>
  <c r="F126" i="6" s="1"/>
  <c r="F78" i="6"/>
  <c r="AY92" i="1"/>
  <c r="AX92" i="1"/>
  <c r="BI290" i="5"/>
  <c r="BH290" i="5"/>
  <c r="BG290" i="5"/>
  <c r="BE290" i="5"/>
  <c r="BK290" i="5"/>
  <c r="N290" i="5"/>
  <c r="BF290" i="5"/>
  <c r="BI289" i="5"/>
  <c r="BH289" i="5"/>
  <c r="BG289" i="5"/>
  <c r="BE289" i="5"/>
  <c r="BK289" i="5"/>
  <c r="N289" i="5" s="1"/>
  <c r="BF289" i="5"/>
  <c r="BI288" i="5"/>
  <c r="BH288" i="5"/>
  <c r="BG288" i="5"/>
  <c r="BE288" i="5"/>
  <c r="BK288" i="5"/>
  <c r="N288" i="5" s="1"/>
  <c r="BF288" i="5" s="1"/>
  <c r="BI287" i="5"/>
  <c r="BH287" i="5"/>
  <c r="BG287" i="5"/>
  <c r="BE287" i="5"/>
  <c r="BK287" i="5"/>
  <c r="BK285" i="5" s="1"/>
  <c r="N285" i="5" s="1"/>
  <c r="N104" i="5" s="1"/>
  <c r="BI286" i="5"/>
  <c r="BH286" i="5"/>
  <c r="BG286" i="5"/>
  <c r="BE286" i="5"/>
  <c r="BK286" i="5"/>
  <c r="N286" i="5"/>
  <c r="BF286" i="5" s="1"/>
  <c r="BI284" i="5"/>
  <c r="BH284" i="5"/>
  <c r="BG284" i="5"/>
  <c r="BE284" i="5"/>
  <c r="AA284" i="5"/>
  <c r="AA283" i="5" s="1"/>
  <c r="AA282" i="5" s="1"/>
  <c r="Y284" i="5"/>
  <c r="Y283" i="5" s="1"/>
  <c r="Y282" i="5" s="1"/>
  <c r="W284" i="5"/>
  <c r="W283" i="5"/>
  <c r="W282" i="5"/>
  <c r="BK284" i="5"/>
  <c r="BK283" i="5" s="1"/>
  <c r="N283" i="5"/>
  <c r="BK282" i="5"/>
  <c r="N282" i="5" s="1"/>
  <c r="N102" i="5" s="1"/>
  <c r="N284" i="5"/>
  <c r="BF284" i="5"/>
  <c r="N103" i="5"/>
  <c r="BI274" i="5"/>
  <c r="BH274" i="5"/>
  <c r="BG274" i="5"/>
  <c r="BE274" i="5"/>
  <c r="AA274" i="5"/>
  <c r="AA273" i="5"/>
  <c r="Y274" i="5"/>
  <c r="Y273" i="5" s="1"/>
  <c r="W274" i="5"/>
  <c r="W273" i="5"/>
  <c r="BK274" i="5"/>
  <c r="BK273" i="5" s="1"/>
  <c r="N273" i="5" s="1"/>
  <c r="N101" i="5" s="1"/>
  <c r="N274" i="5"/>
  <c r="BF274" i="5"/>
  <c r="BI268" i="5"/>
  <c r="BH268" i="5"/>
  <c r="BG268" i="5"/>
  <c r="BE268" i="5"/>
  <c r="AA268" i="5"/>
  <c r="Y268" i="5"/>
  <c r="Y265" i="5" s="1"/>
  <c r="W268" i="5"/>
  <c r="BK268" i="5"/>
  <c r="N268" i="5"/>
  <c r="BF268" i="5"/>
  <c r="BI266" i="5"/>
  <c r="BH266" i="5"/>
  <c r="BG266" i="5"/>
  <c r="BE266" i="5"/>
  <c r="AA266" i="5"/>
  <c r="AA265" i="5" s="1"/>
  <c r="Y266" i="5"/>
  <c r="W266" i="5"/>
  <c r="W265" i="5" s="1"/>
  <c r="BK266" i="5"/>
  <c r="BK265" i="5"/>
  <c r="N265" i="5"/>
  <c r="N100" i="5" s="1"/>
  <c r="N266" i="5"/>
  <c r="BF266" i="5" s="1"/>
  <c r="BI264" i="5"/>
  <c r="BH264" i="5"/>
  <c r="BG264" i="5"/>
  <c r="BE264" i="5"/>
  <c r="AA264" i="5"/>
  <c r="Y264" i="5"/>
  <c r="W264" i="5"/>
  <c r="BK264" i="5"/>
  <c r="N264" i="5"/>
  <c r="BF264" i="5" s="1"/>
  <c r="BI263" i="5"/>
  <c r="BH263" i="5"/>
  <c r="BG263" i="5"/>
  <c r="BE263" i="5"/>
  <c r="AA263" i="5"/>
  <c r="Y263" i="5"/>
  <c r="W263" i="5"/>
  <c r="BK263" i="5"/>
  <c r="N263" i="5"/>
  <c r="BF263" i="5"/>
  <c r="BI262" i="5"/>
  <c r="BH262" i="5"/>
  <c r="BG262" i="5"/>
  <c r="BE262" i="5"/>
  <c r="AA262" i="5"/>
  <c r="Y262" i="5"/>
  <c r="W262" i="5"/>
  <c r="BK262" i="5"/>
  <c r="N262" i="5"/>
  <c r="BF262" i="5" s="1"/>
  <c r="BI260" i="5"/>
  <c r="BH260" i="5"/>
  <c r="BG260" i="5"/>
  <c r="BE260" i="5"/>
  <c r="AA260" i="5"/>
  <c r="Y260" i="5"/>
  <c r="W260" i="5"/>
  <c r="BK260" i="5"/>
  <c r="N260" i="5"/>
  <c r="BF260" i="5"/>
  <c r="BI259" i="5"/>
  <c r="BH259" i="5"/>
  <c r="BG259" i="5"/>
  <c r="BE259" i="5"/>
  <c r="AA259" i="5"/>
  <c r="Y259" i="5"/>
  <c r="W259" i="5"/>
  <c r="BK259" i="5"/>
  <c r="N259" i="5"/>
  <c r="BF259" i="5" s="1"/>
  <c r="BI258" i="5"/>
  <c r="BH258" i="5"/>
  <c r="BG258" i="5"/>
  <c r="BE258" i="5"/>
  <c r="AA258" i="5"/>
  <c r="Y258" i="5"/>
  <c r="Y248" i="5" s="1"/>
  <c r="W258" i="5"/>
  <c r="BK258" i="5"/>
  <c r="N258" i="5"/>
  <c r="BF258" i="5"/>
  <c r="BI249" i="5"/>
  <c r="BH249" i="5"/>
  <c r="BG249" i="5"/>
  <c r="BE249" i="5"/>
  <c r="AA249" i="5"/>
  <c r="Y249" i="5"/>
  <c r="W249" i="5"/>
  <c r="BK249" i="5"/>
  <c r="BK248" i="5"/>
  <c r="N248" i="5" s="1"/>
  <c r="N99" i="5" s="1"/>
  <c r="N249" i="5"/>
  <c r="BF249" i="5" s="1"/>
  <c r="BI247" i="5"/>
  <c r="BH247" i="5"/>
  <c r="BG247" i="5"/>
  <c r="BE247" i="5"/>
  <c r="AA247" i="5"/>
  <c r="Y247" i="5"/>
  <c r="W247" i="5"/>
  <c r="BK247" i="5"/>
  <c r="N247" i="5"/>
  <c r="BF247" i="5" s="1"/>
  <c r="BI246" i="5"/>
  <c r="BH246" i="5"/>
  <c r="BG246" i="5"/>
  <c r="BE246" i="5"/>
  <c r="AA246" i="5"/>
  <c r="Y246" i="5"/>
  <c r="W246" i="5"/>
  <c r="BK246" i="5"/>
  <c r="N246" i="5"/>
  <c r="BF246" i="5"/>
  <c r="BI245" i="5"/>
  <c r="BH245" i="5"/>
  <c r="BG245" i="5"/>
  <c r="BE245" i="5"/>
  <c r="AA245" i="5"/>
  <c r="Y245" i="5"/>
  <c r="W245" i="5"/>
  <c r="BK245" i="5"/>
  <c r="N245" i="5"/>
  <c r="BF245" i="5" s="1"/>
  <c r="BI244" i="5"/>
  <c r="BH244" i="5"/>
  <c r="BG244" i="5"/>
  <c r="BE244" i="5"/>
  <c r="AA244" i="5"/>
  <c r="Y244" i="5"/>
  <c r="W244" i="5"/>
  <c r="BK244" i="5"/>
  <c r="N244" i="5"/>
  <c r="BF244" i="5"/>
  <c r="BI243" i="5"/>
  <c r="BH243" i="5"/>
  <c r="BG243" i="5"/>
  <c r="BE243" i="5"/>
  <c r="AA243" i="5"/>
  <c r="Y243" i="5"/>
  <c r="W243" i="5"/>
  <c r="BK243" i="5"/>
  <c r="N243" i="5"/>
  <c r="BF243" i="5" s="1"/>
  <c r="BI240" i="5"/>
  <c r="BH240" i="5"/>
  <c r="BG240" i="5"/>
  <c r="BE240" i="5"/>
  <c r="AA240" i="5"/>
  <c r="Y240" i="5"/>
  <c r="W240" i="5"/>
  <c r="BK240" i="5"/>
  <c r="N240" i="5"/>
  <c r="BF240" i="5"/>
  <c r="BI237" i="5"/>
  <c r="BH237" i="5"/>
  <c r="BG237" i="5"/>
  <c r="BE237" i="5"/>
  <c r="AA237" i="5"/>
  <c r="Y237" i="5"/>
  <c r="W237" i="5"/>
  <c r="BK237" i="5"/>
  <c r="BK231" i="5" s="1"/>
  <c r="N231" i="5" s="1"/>
  <c r="N98" i="5" s="1"/>
  <c r="N237" i="5"/>
  <c r="BF237" i="5" s="1"/>
  <c r="BI235" i="5"/>
  <c r="BH235" i="5"/>
  <c r="BG235" i="5"/>
  <c r="BE235" i="5"/>
  <c r="AA235" i="5"/>
  <c r="Y235" i="5"/>
  <c r="Y231" i="5" s="1"/>
  <c r="W235" i="5"/>
  <c r="BK235" i="5"/>
  <c r="N235" i="5"/>
  <c r="BF235" i="5"/>
  <c r="BI232" i="5"/>
  <c r="BH232" i="5"/>
  <c r="BG232" i="5"/>
  <c r="BE232" i="5"/>
  <c r="AA232" i="5"/>
  <c r="AA231" i="5" s="1"/>
  <c r="Y232" i="5"/>
  <c r="W232" i="5"/>
  <c r="BK232" i="5"/>
  <c r="N232" i="5"/>
  <c r="BF232" i="5" s="1"/>
  <c r="BI230" i="5"/>
  <c r="BH230" i="5"/>
  <c r="BG230" i="5"/>
  <c r="BE230" i="5"/>
  <c r="AA230" i="5"/>
  <c r="Y230" i="5"/>
  <c r="W230" i="5"/>
  <c r="BK230" i="5"/>
  <c r="N230" i="5"/>
  <c r="BF230" i="5" s="1"/>
  <c r="BI229" i="5"/>
  <c r="BH229" i="5"/>
  <c r="BG229" i="5"/>
  <c r="BE229" i="5"/>
  <c r="AA229" i="5"/>
  <c r="Y229" i="5"/>
  <c r="W229" i="5"/>
  <c r="BK229" i="5"/>
  <c r="N229" i="5"/>
  <c r="BF229" i="5"/>
  <c r="BI228" i="5"/>
  <c r="BH228" i="5"/>
  <c r="BG228" i="5"/>
  <c r="BE228" i="5"/>
  <c r="AA228" i="5"/>
  <c r="Y228" i="5"/>
  <c r="W228" i="5"/>
  <c r="BK228" i="5"/>
  <c r="N228" i="5"/>
  <c r="BF228" i="5" s="1"/>
  <c r="BI227" i="5"/>
  <c r="BH227" i="5"/>
  <c r="BG227" i="5"/>
  <c r="BE227" i="5"/>
  <c r="AA227" i="5"/>
  <c r="Y227" i="5"/>
  <c r="W227" i="5"/>
  <c r="BK227" i="5"/>
  <c r="N227" i="5"/>
  <c r="BF227" i="5"/>
  <c r="BI226" i="5"/>
  <c r="BH226" i="5"/>
  <c r="BG226" i="5"/>
  <c r="BE226" i="5"/>
  <c r="AA226" i="5"/>
  <c r="Y226" i="5"/>
  <c r="W226" i="5"/>
  <c r="BK226" i="5"/>
  <c r="N226" i="5"/>
  <c r="BF226" i="5" s="1"/>
  <c r="BI224" i="5"/>
  <c r="BH224" i="5"/>
  <c r="BG224" i="5"/>
  <c r="BE224" i="5"/>
  <c r="AA224" i="5"/>
  <c r="Y224" i="5"/>
  <c r="W224" i="5"/>
  <c r="BK224" i="5"/>
  <c r="N224" i="5"/>
  <c r="BF224" i="5"/>
  <c r="BI223" i="5"/>
  <c r="BH223" i="5"/>
  <c r="BG223" i="5"/>
  <c r="BE223" i="5"/>
  <c r="AA223" i="5"/>
  <c r="Y223" i="5"/>
  <c r="W223" i="5"/>
  <c r="BK223" i="5"/>
  <c r="N223" i="5"/>
  <c r="BF223" i="5" s="1"/>
  <c r="BI221" i="5"/>
  <c r="BH221" i="5"/>
  <c r="BG221" i="5"/>
  <c r="BE221" i="5"/>
  <c r="AA221" i="5"/>
  <c r="Y221" i="5"/>
  <c r="W221" i="5"/>
  <c r="BK221" i="5"/>
  <c r="N221" i="5"/>
  <c r="BF221" i="5"/>
  <c r="BI220" i="5"/>
  <c r="BH220" i="5"/>
  <c r="BG220" i="5"/>
  <c r="BE220" i="5"/>
  <c r="AA220" i="5"/>
  <c r="Y220" i="5"/>
  <c r="W220" i="5"/>
  <c r="BK220" i="5"/>
  <c r="BK212" i="5" s="1"/>
  <c r="N220" i="5"/>
  <c r="BF220" i="5" s="1"/>
  <c r="BI219" i="5"/>
  <c r="BH219" i="5"/>
  <c r="BG219" i="5"/>
  <c r="BE219" i="5"/>
  <c r="AA219" i="5"/>
  <c r="Y219" i="5"/>
  <c r="W219" i="5"/>
  <c r="BK219" i="5"/>
  <c r="N219" i="5"/>
  <c r="BF219" i="5"/>
  <c r="BI218" i="5"/>
  <c r="BH218" i="5"/>
  <c r="BG218" i="5"/>
  <c r="BE218" i="5"/>
  <c r="AA218" i="5"/>
  <c r="Y218" i="5"/>
  <c r="W218" i="5"/>
  <c r="BK218" i="5"/>
  <c r="N218" i="5"/>
  <c r="BF218" i="5" s="1"/>
  <c r="BI217" i="5"/>
  <c r="BH217" i="5"/>
  <c r="BG217" i="5"/>
  <c r="BE217" i="5"/>
  <c r="AA217" i="5"/>
  <c r="Y217" i="5"/>
  <c r="W217" i="5"/>
  <c r="BK217" i="5"/>
  <c r="N217" i="5"/>
  <c r="BF217" i="5"/>
  <c r="BI216" i="5"/>
  <c r="BH216" i="5"/>
  <c r="BG216" i="5"/>
  <c r="BE216" i="5"/>
  <c r="AA216" i="5"/>
  <c r="Y216" i="5"/>
  <c r="W216" i="5"/>
  <c r="BK216" i="5"/>
  <c r="N216" i="5"/>
  <c r="BF216" i="5" s="1"/>
  <c r="BI215" i="5"/>
  <c r="BH215" i="5"/>
  <c r="BG215" i="5"/>
  <c r="BE215" i="5"/>
  <c r="AA215" i="5"/>
  <c r="Y215" i="5"/>
  <c r="W215" i="5"/>
  <c r="BK215" i="5"/>
  <c r="N215" i="5"/>
  <c r="BF215" i="5"/>
  <c r="BI213" i="5"/>
  <c r="BH213" i="5"/>
  <c r="BG213" i="5"/>
  <c r="BE213" i="5"/>
  <c r="AA213" i="5"/>
  <c r="Y213" i="5"/>
  <c r="Y212" i="5"/>
  <c r="W213" i="5"/>
  <c r="BK213" i="5"/>
  <c r="N213" i="5"/>
  <c r="BF213" i="5" s="1"/>
  <c r="BI211" i="5"/>
  <c r="BH211" i="5"/>
  <c r="BG211" i="5"/>
  <c r="BE211" i="5"/>
  <c r="AA211" i="5"/>
  <c r="AA210" i="5" s="1"/>
  <c r="Y211" i="5"/>
  <c r="Y210" i="5" s="1"/>
  <c r="W211" i="5"/>
  <c r="W210" i="5"/>
  <c r="BK211" i="5"/>
  <c r="BK210" i="5" s="1"/>
  <c r="N210" i="5"/>
  <c r="N211" i="5"/>
  <c r="BF211" i="5"/>
  <c r="N96" i="5"/>
  <c r="BI208" i="5"/>
  <c r="BH208" i="5"/>
  <c r="BG208" i="5"/>
  <c r="BE208" i="5"/>
  <c r="AA208" i="5"/>
  <c r="AA207" i="5"/>
  <c r="Y208" i="5"/>
  <c r="Y207" i="5" s="1"/>
  <c r="W208" i="5"/>
  <c r="W207" i="5"/>
  <c r="BK208" i="5"/>
  <c r="BK207" i="5" s="1"/>
  <c r="N207" i="5" s="1"/>
  <c r="N94" i="5" s="1"/>
  <c r="N208" i="5"/>
  <c r="BF208" i="5"/>
  <c r="BI206" i="5"/>
  <c r="BH206" i="5"/>
  <c r="BG206" i="5"/>
  <c r="BE206" i="5"/>
  <c r="AA206" i="5"/>
  <c r="Y206" i="5"/>
  <c r="W206" i="5"/>
  <c r="BK206" i="5"/>
  <c r="N206" i="5"/>
  <c r="BF206" i="5"/>
  <c r="BI205" i="5"/>
  <c r="BH205" i="5"/>
  <c r="BG205" i="5"/>
  <c r="BE205" i="5"/>
  <c r="AA205" i="5"/>
  <c r="Y205" i="5"/>
  <c r="W205" i="5"/>
  <c r="BK205" i="5"/>
  <c r="BK202" i="5" s="1"/>
  <c r="N202" i="5" s="1"/>
  <c r="N93" i="5" s="1"/>
  <c r="N205" i="5"/>
  <c r="BF205" i="5" s="1"/>
  <c r="BI204" i="5"/>
  <c r="BH204" i="5"/>
  <c r="BG204" i="5"/>
  <c r="BE204" i="5"/>
  <c r="AA204" i="5"/>
  <c r="Y204" i="5"/>
  <c r="Y202" i="5" s="1"/>
  <c r="W204" i="5"/>
  <c r="BK204" i="5"/>
  <c r="N204" i="5"/>
  <c r="BF204" i="5"/>
  <c r="BI203" i="5"/>
  <c r="BH203" i="5"/>
  <c r="BG203" i="5"/>
  <c r="BE203" i="5"/>
  <c r="AA203" i="5"/>
  <c r="AA202" i="5" s="1"/>
  <c r="Y203" i="5"/>
  <c r="W203" i="5"/>
  <c r="BK203" i="5"/>
  <c r="N203" i="5"/>
  <c r="BF203" i="5" s="1"/>
  <c r="BI196" i="5"/>
  <c r="BH196" i="5"/>
  <c r="BG196" i="5"/>
  <c r="BE196" i="5"/>
  <c r="AA196" i="5"/>
  <c r="Y196" i="5"/>
  <c r="W196" i="5"/>
  <c r="BK196" i="5"/>
  <c r="N196" i="5"/>
  <c r="BF196" i="5" s="1"/>
  <c r="BI192" i="5"/>
  <c r="BH192" i="5"/>
  <c r="BG192" i="5"/>
  <c r="BE192" i="5"/>
  <c r="AA192" i="5"/>
  <c r="Y192" i="5"/>
  <c r="Y183" i="5" s="1"/>
  <c r="Y132" i="5" s="1"/>
  <c r="W192" i="5"/>
  <c r="BK192" i="5"/>
  <c r="N192" i="5"/>
  <c r="BF192" i="5"/>
  <c r="BI188" i="5"/>
  <c r="BH188" i="5"/>
  <c r="BG188" i="5"/>
  <c r="BE188" i="5"/>
  <c r="AA188" i="5"/>
  <c r="Y188" i="5"/>
  <c r="W188" i="5"/>
  <c r="BK188" i="5"/>
  <c r="N188" i="5"/>
  <c r="BF188" i="5" s="1"/>
  <c r="BI186" i="5"/>
  <c r="BH186" i="5"/>
  <c r="BG186" i="5"/>
  <c r="BE186" i="5"/>
  <c r="AA186" i="5"/>
  <c r="Y186" i="5"/>
  <c r="W186" i="5"/>
  <c r="BK186" i="5"/>
  <c r="N186" i="5"/>
  <c r="BF186" i="5"/>
  <c r="BI184" i="5"/>
  <c r="BH184" i="5"/>
  <c r="BG184" i="5"/>
  <c r="BE184" i="5"/>
  <c r="AA184" i="5"/>
  <c r="Y184" i="5"/>
  <c r="W184" i="5"/>
  <c r="BK184" i="5"/>
  <c r="BK183" i="5"/>
  <c r="N183" i="5" s="1"/>
  <c r="N92" i="5" s="1"/>
  <c r="N184" i="5"/>
  <c r="BF184" i="5"/>
  <c r="BI182" i="5"/>
  <c r="BH182" i="5"/>
  <c r="BG182" i="5"/>
  <c r="BE182" i="5"/>
  <c r="AA182" i="5"/>
  <c r="Y182" i="5"/>
  <c r="W182" i="5"/>
  <c r="BK182" i="5"/>
  <c r="N182" i="5"/>
  <c r="BF182" i="5" s="1"/>
  <c r="BI181" i="5"/>
  <c r="BH181" i="5"/>
  <c r="BG181" i="5"/>
  <c r="BE181" i="5"/>
  <c r="AA181" i="5"/>
  <c r="Y181" i="5"/>
  <c r="W181" i="5"/>
  <c r="BK181" i="5"/>
  <c r="N181" i="5"/>
  <c r="BF181" i="5"/>
  <c r="BI178" i="5"/>
  <c r="BH178" i="5"/>
  <c r="BG178" i="5"/>
  <c r="BE178" i="5"/>
  <c r="AA178" i="5"/>
  <c r="AA146" i="5" s="1"/>
  <c r="Y178" i="5"/>
  <c r="W178" i="5"/>
  <c r="BK178" i="5"/>
  <c r="N178" i="5"/>
  <c r="BF178" i="5" s="1"/>
  <c r="BI175" i="5"/>
  <c r="BH175" i="5"/>
  <c r="BG175" i="5"/>
  <c r="BE175" i="5"/>
  <c r="AA175" i="5"/>
  <c r="Y175" i="5"/>
  <c r="W175" i="5"/>
  <c r="W146" i="5" s="1"/>
  <c r="BK175" i="5"/>
  <c r="N175" i="5"/>
  <c r="BF175" i="5"/>
  <c r="BI173" i="5"/>
  <c r="BH173" i="5"/>
  <c r="BG173" i="5"/>
  <c r="BE173" i="5"/>
  <c r="AA173" i="5"/>
  <c r="Y173" i="5"/>
  <c r="W173" i="5"/>
  <c r="BK173" i="5"/>
  <c r="N173" i="5"/>
  <c r="BF173" i="5" s="1"/>
  <c r="BI168" i="5"/>
  <c r="BH168" i="5"/>
  <c r="BG168" i="5"/>
  <c r="BE168" i="5"/>
  <c r="AA168" i="5"/>
  <c r="Y168" i="5"/>
  <c r="W168" i="5"/>
  <c r="BK168" i="5"/>
  <c r="N168" i="5"/>
  <c r="BF168" i="5"/>
  <c r="BI160" i="5"/>
  <c r="BH160" i="5"/>
  <c r="BG160" i="5"/>
  <c r="BE160" i="5"/>
  <c r="AA160" i="5"/>
  <c r="Y160" i="5"/>
  <c r="W160" i="5"/>
  <c r="BK160" i="5"/>
  <c r="N160" i="5"/>
  <c r="BF160" i="5" s="1"/>
  <c r="BI155" i="5"/>
  <c r="BH155" i="5"/>
  <c r="BG155" i="5"/>
  <c r="BE155" i="5"/>
  <c r="AA155" i="5"/>
  <c r="Y155" i="5"/>
  <c r="W155" i="5"/>
  <c r="BK155" i="5"/>
  <c r="N155" i="5"/>
  <c r="BF155" i="5"/>
  <c r="BI150" i="5"/>
  <c r="BH150" i="5"/>
  <c r="BG150" i="5"/>
  <c r="BE150" i="5"/>
  <c r="AA150" i="5"/>
  <c r="Y150" i="5"/>
  <c r="W150" i="5"/>
  <c r="BK150" i="5"/>
  <c r="N150" i="5"/>
  <c r="BF150" i="5" s="1"/>
  <c r="BI147" i="5"/>
  <c r="BH147" i="5"/>
  <c r="BG147" i="5"/>
  <c r="BE147" i="5"/>
  <c r="AA147" i="5"/>
  <c r="Y147" i="5"/>
  <c r="Y146" i="5" s="1"/>
  <c r="W147" i="5"/>
  <c r="BK147" i="5"/>
  <c r="N147" i="5"/>
  <c r="BF147" i="5" s="1"/>
  <c r="BI143" i="5"/>
  <c r="BH143" i="5"/>
  <c r="BG143" i="5"/>
  <c r="BE143" i="5"/>
  <c r="AA143" i="5"/>
  <c r="Y143" i="5"/>
  <c r="W143" i="5"/>
  <c r="BK143" i="5"/>
  <c r="N143" i="5"/>
  <c r="BF143" i="5"/>
  <c r="BI141" i="5"/>
  <c r="BH141" i="5"/>
  <c r="BG141" i="5"/>
  <c r="BE141" i="5"/>
  <c r="AA141" i="5"/>
  <c r="Y141" i="5"/>
  <c r="W141" i="5"/>
  <c r="BK141" i="5"/>
  <c r="N141" i="5"/>
  <c r="BF141" i="5" s="1"/>
  <c r="BI139" i="5"/>
  <c r="BH139" i="5"/>
  <c r="BG139" i="5"/>
  <c r="BE139" i="5"/>
  <c r="AA139" i="5"/>
  <c r="Y139" i="5"/>
  <c r="W139" i="5"/>
  <c r="W133" i="5" s="1"/>
  <c r="BK139" i="5"/>
  <c r="N139" i="5"/>
  <c r="BF139" i="5"/>
  <c r="BI135" i="5"/>
  <c r="BH135" i="5"/>
  <c r="BG135" i="5"/>
  <c r="BE135" i="5"/>
  <c r="AA135" i="5"/>
  <c r="AA133" i="5" s="1"/>
  <c r="Y135" i="5"/>
  <c r="W135" i="5"/>
  <c r="BK135" i="5"/>
  <c r="N135" i="5"/>
  <c r="BF135" i="5" s="1"/>
  <c r="BI134" i="5"/>
  <c r="BH134" i="5"/>
  <c r="BG134" i="5"/>
  <c r="BE134" i="5"/>
  <c r="AA134" i="5"/>
  <c r="Y134" i="5"/>
  <c r="Y133" i="5"/>
  <c r="W134" i="5"/>
  <c r="BK134" i="5"/>
  <c r="BK133" i="5"/>
  <c r="N134" i="5"/>
  <c r="BF134" i="5"/>
  <c r="M128" i="5"/>
  <c r="M127" i="5"/>
  <c r="F125" i="5"/>
  <c r="F123" i="5"/>
  <c r="BI112" i="5"/>
  <c r="BH112" i="5"/>
  <c r="BG112" i="5"/>
  <c r="BE112" i="5"/>
  <c r="BI111" i="5"/>
  <c r="BH111" i="5"/>
  <c r="BG111" i="5"/>
  <c r="BE111" i="5"/>
  <c r="BI110" i="5"/>
  <c r="BH110" i="5"/>
  <c r="BG110" i="5"/>
  <c r="BE110" i="5"/>
  <c r="BI109" i="5"/>
  <c r="BH109" i="5"/>
  <c r="BG109" i="5"/>
  <c r="BE109" i="5"/>
  <c r="M32" i="5" s="1"/>
  <c r="AV92" i="1" s="1"/>
  <c r="BI108" i="5"/>
  <c r="BH108" i="5"/>
  <c r="BG108" i="5"/>
  <c r="BE108" i="5"/>
  <c r="BI107" i="5"/>
  <c r="H36" i="5" s="1"/>
  <c r="BD92" i="1" s="1"/>
  <c r="BH107" i="5"/>
  <c r="H35" i="5" s="1"/>
  <c r="BC92" i="1" s="1"/>
  <c r="BG107" i="5"/>
  <c r="H34" i="5"/>
  <c r="BB92" i="1" s="1"/>
  <c r="BE107" i="5"/>
  <c r="M84" i="5"/>
  <c r="M83" i="5"/>
  <c r="F81" i="5"/>
  <c r="F79" i="5"/>
  <c r="O15" i="5"/>
  <c r="E15" i="5"/>
  <c r="F128" i="5"/>
  <c r="F84" i="5"/>
  <c r="O14" i="5"/>
  <c r="O12" i="5"/>
  <c r="E12" i="5"/>
  <c r="F83" i="5" s="1"/>
  <c r="F127" i="5"/>
  <c r="O11" i="5"/>
  <c r="O9" i="5"/>
  <c r="M81" i="5" s="1"/>
  <c r="M125" i="5"/>
  <c r="F6" i="5"/>
  <c r="F122" i="5"/>
  <c r="F78" i="5"/>
  <c r="AY91" i="1"/>
  <c r="AX91" i="1"/>
  <c r="BI371" i="4"/>
  <c r="BH371" i="4"/>
  <c r="BG371" i="4"/>
  <c r="BE371" i="4"/>
  <c r="BK371" i="4"/>
  <c r="N371" i="4"/>
  <c r="BF371" i="4" s="1"/>
  <c r="BI370" i="4"/>
  <c r="BH370" i="4"/>
  <c r="BG370" i="4"/>
  <c r="BE370" i="4"/>
  <c r="BK370" i="4"/>
  <c r="N370" i="4"/>
  <c r="BF370" i="4"/>
  <c r="BI369" i="4"/>
  <c r="BH369" i="4"/>
  <c r="BG369" i="4"/>
  <c r="BE369" i="4"/>
  <c r="BK369" i="4"/>
  <c r="N369" i="4" s="1"/>
  <c r="BF369" i="4" s="1"/>
  <c r="BI368" i="4"/>
  <c r="BH368" i="4"/>
  <c r="BG368" i="4"/>
  <c r="BE368" i="4"/>
  <c r="BK368" i="4"/>
  <c r="N368" i="4" s="1"/>
  <c r="BF368" i="4" s="1"/>
  <c r="BI367" i="4"/>
  <c r="BH367" i="4"/>
  <c r="BG367" i="4"/>
  <c r="BE367" i="4"/>
  <c r="BK367" i="4"/>
  <c r="N367" i="4" s="1"/>
  <c r="BF367" i="4" s="1"/>
  <c r="BK366" i="4"/>
  <c r="N366" i="4" s="1"/>
  <c r="N108" i="4" s="1"/>
  <c r="BI365" i="4"/>
  <c r="BH365" i="4"/>
  <c r="BG365" i="4"/>
  <c r="BE365" i="4"/>
  <c r="AA365" i="4"/>
  <c r="AA364" i="4" s="1"/>
  <c r="AA363" i="4" s="1"/>
  <c r="Y365" i="4"/>
  <c r="Y364" i="4" s="1"/>
  <c r="Y363" i="4" s="1"/>
  <c r="W365" i="4"/>
  <c r="W364" i="4"/>
  <c r="W363" i="4" s="1"/>
  <c r="BK365" i="4"/>
  <c r="BK364" i="4"/>
  <c r="BK363" i="4" s="1"/>
  <c r="N363" i="4" s="1"/>
  <c r="N106" i="4" s="1"/>
  <c r="N364" i="4"/>
  <c r="N107" i="4" s="1"/>
  <c r="N365" i="4"/>
  <c r="BF365" i="4"/>
  <c r="BI354" i="4"/>
  <c r="BH354" i="4"/>
  <c r="BG354" i="4"/>
  <c r="BE354" i="4"/>
  <c r="AA354" i="4"/>
  <c r="Y354" i="4"/>
  <c r="Y327" i="4" s="1"/>
  <c r="W354" i="4"/>
  <c r="BK354" i="4"/>
  <c r="N354" i="4"/>
  <c r="BF354" i="4"/>
  <c r="BI341" i="4"/>
  <c r="BH341" i="4"/>
  <c r="BG341" i="4"/>
  <c r="BE341" i="4"/>
  <c r="AA341" i="4"/>
  <c r="Y341" i="4"/>
  <c r="W341" i="4"/>
  <c r="BK341" i="4"/>
  <c r="BK327" i="4" s="1"/>
  <c r="N327" i="4" s="1"/>
  <c r="N105" i="4" s="1"/>
  <c r="N341" i="4"/>
  <c r="BF341" i="4"/>
  <c r="BI328" i="4"/>
  <c r="BH328" i="4"/>
  <c r="BG328" i="4"/>
  <c r="BE328" i="4"/>
  <c r="AA328" i="4"/>
  <c r="AA327" i="4"/>
  <c r="Y328" i="4"/>
  <c r="W328" i="4"/>
  <c r="W327" i="4"/>
  <c r="BK328" i="4"/>
  <c r="N328" i="4"/>
  <c r="BF328" i="4" s="1"/>
  <c r="BI322" i="4"/>
  <c r="BH322" i="4"/>
  <c r="BG322" i="4"/>
  <c r="BE322" i="4"/>
  <c r="AA322" i="4"/>
  <c r="Y322" i="4"/>
  <c r="Y310" i="4" s="1"/>
  <c r="W322" i="4"/>
  <c r="BK322" i="4"/>
  <c r="N322" i="4"/>
  <c r="BF322" i="4"/>
  <c r="BI317" i="4"/>
  <c r="BH317" i="4"/>
  <c r="BG317" i="4"/>
  <c r="BE317" i="4"/>
  <c r="AA317" i="4"/>
  <c r="Y317" i="4"/>
  <c r="W317" i="4"/>
  <c r="BK317" i="4"/>
  <c r="BK310" i="4" s="1"/>
  <c r="N310" i="4" s="1"/>
  <c r="N104" i="4" s="1"/>
  <c r="N317" i="4"/>
  <c r="BF317" i="4"/>
  <c r="BI311" i="4"/>
  <c r="BH311" i="4"/>
  <c r="BG311" i="4"/>
  <c r="BE311" i="4"/>
  <c r="AA311" i="4"/>
  <c r="AA310" i="4"/>
  <c r="Y311" i="4"/>
  <c r="W311" i="4"/>
  <c r="W310" i="4"/>
  <c r="BK311" i="4"/>
  <c r="N311" i="4"/>
  <c r="BF311" i="4" s="1"/>
  <c r="BI309" i="4"/>
  <c r="BH309" i="4"/>
  <c r="BG309" i="4"/>
  <c r="BE309" i="4"/>
  <c r="AA309" i="4"/>
  <c r="Y309" i="4"/>
  <c r="W309" i="4"/>
  <c r="BK309" i="4"/>
  <c r="N309" i="4"/>
  <c r="BF309" i="4"/>
  <c r="BI308" i="4"/>
  <c r="BH308" i="4"/>
  <c r="BG308" i="4"/>
  <c r="BE308" i="4"/>
  <c r="AA308" i="4"/>
  <c r="Y308" i="4"/>
  <c r="W308" i="4"/>
  <c r="BK308" i="4"/>
  <c r="N308" i="4"/>
  <c r="BF308" i="4"/>
  <c r="BI307" i="4"/>
  <c r="BH307" i="4"/>
  <c r="BG307" i="4"/>
  <c r="BE307" i="4"/>
  <c r="AA307" i="4"/>
  <c r="Y307" i="4"/>
  <c r="W307" i="4"/>
  <c r="BK307" i="4"/>
  <c r="N307" i="4"/>
  <c r="BF307" i="4"/>
  <c r="BI305" i="4"/>
  <c r="BH305" i="4"/>
  <c r="BG305" i="4"/>
  <c r="BE305" i="4"/>
  <c r="AA305" i="4"/>
  <c r="Y305" i="4"/>
  <c r="W305" i="4"/>
  <c r="BK305" i="4"/>
  <c r="N305" i="4"/>
  <c r="BF305" i="4"/>
  <c r="BI304" i="4"/>
  <c r="BH304" i="4"/>
  <c r="BG304" i="4"/>
  <c r="BE304" i="4"/>
  <c r="AA304" i="4"/>
  <c r="Y304" i="4"/>
  <c r="Y295" i="4" s="1"/>
  <c r="W304" i="4"/>
  <c r="BK304" i="4"/>
  <c r="N304" i="4"/>
  <c r="BF304" i="4"/>
  <c r="BI303" i="4"/>
  <c r="BH303" i="4"/>
  <c r="BG303" i="4"/>
  <c r="BE303" i="4"/>
  <c r="AA303" i="4"/>
  <c r="Y303" i="4"/>
  <c r="W303" i="4"/>
  <c r="BK303" i="4"/>
  <c r="BK295" i="4" s="1"/>
  <c r="N295" i="4" s="1"/>
  <c r="N103" i="4" s="1"/>
  <c r="N303" i="4"/>
  <c r="BF303" i="4"/>
  <c r="BI296" i="4"/>
  <c r="BH296" i="4"/>
  <c r="BG296" i="4"/>
  <c r="BE296" i="4"/>
  <c r="AA296" i="4"/>
  <c r="AA295" i="4"/>
  <c r="Y296" i="4"/>
  <c r="W296" i="4"/>
  <c r="W295" i="4"/>
  <c r="BK296" i="4"/>
  <c r="N296" i="4"/>
  <c r="BF296" i="4" s="1"/>
  <c r="BI294" i="4"/>
  <c r="BH294" i="4"/>
  <c r="BG294" i="4"/>
  <c r="BE294" i="4"/>
  <c r="AA294" i="4"/>
  <c r="Y294" i="4"/>
  <c r="W294" i="4"/>
  <c r="BK294" i="4"/>
  <c r="N294" i="4"/>
  <c r="BF294" i="4"/>
  <c r="BI293" i="4"/>
  <c r="BH293" i="4"/>
  <c r="BG293" i="4"/>
  <c r="BE293" i="4"/>
  <c r="AA293" i="4"/>
  <c r="Y293" i="4"/>
  <c r="W293" i="4"/>
  <c r="BK293" i="4"/>
  <c r="N293" i="4"/>
  <c r="BF293" i="4"/>
  <c r="BI292" i="4"/>
  <c r="BH292" i="4"/>
  <c r="BG292" i="4"/>
  <c r="BE292" i="4"/>
  <c r="AA292" i="4"/>
  <c r="Y292" i="4"/>
  <c r="W292" i="4"/>
  <c r="BK292" i="4"/>
  <c r="N292" i="4"/>
  <c r="BF292" i="4"/>
  <c r="BI290" i="4"/>
  <c r="BH290" i="4"/>
  <c r="BG290" i="4"/>
  <c r="BE290" i="4"/>
  <c r="AA290" i="4"/>
  <c r="Y290" i="4"/>
  <c r="W290" i="4"/>
  <c r="BK290" i="4"/>
  <c r="N290" i="4"/>
  <c r="BF290" i="4"/>
  <c r="BI288" i="4"/>
  <c r="BH288" i="4"/>
  <c r="BG288" i="4"/>
  <c r="BE288" i="4"/>
  <c r="AA288" i="4"/>
  <c r="Y288" i="4"/>
  <c r="W288" i="4"/>
  <c r="BK288" i="4"/>
  <c r="N288" i="4"/>
  <c r="BF288" i="4"/>
  <c r="BI285" i="4"/>
  <c r="BH285" i="4"/>
  <c r="BG285" i="4"/>
  <c r="BE285" i="4"/>
  <c r="AA285" i="4"/>
  <c r="Y285" i="4"/>
  <c r="W285" i="4"/>
  <c r="BK285" i="4"/>
  <c r="N285" i="4"/>
  <c r="BF285" i="4"/>
  <c r="BI284" i="4"/>
  <c r="BH284" i="4"/>
  <c r="BG284" i="4"/>
  <c r="BE284" i="4"/>
  <c r="AA284" i="4"/>
  <c r="Y284" i="4"/>
  <c r="Y275" i="4" s="1"/>
  <c r="W284" i="4"/>
  <c r="BK284" i="4"/>
  <c r="N284" i="4"/>
  <c r="BF284" i="4"/>
  <c r="BI281" i="4"/>
  <c r="BH281" i="4"/>
  <c r="BG281" i="4"/>
  <c r="BE281" i="4"/>
  <c r="AA281" i="4"/>
  <c r="Y281" i="4"/>
  <c r="W281" i="4"/>
  <c r="BK281" i="4"/>
  <c r="BK275" i="4" s="1"/>
  <c r="N275" i="4" s="1"/>
  <c r="N102" i="4" s="1"/>
  <c r="N281" i="4"/>
  <c r="BF281" i="4"/>
  <c r="BI276" i="4"/>
  <c r="BH276" i="4"/>
  <c r="BG276" i="4"/>
  <c r="BE276" i="4"/>
  <c r="AA276" i="4"/>
  <c r="AA275" i="4"/>
  <c r="Y276" i="4"/>
  <c r="W276" i="4"/>
  <c r="W275" i="4"/>
  <c r="BK276" i="4"/>
  <c r="N276" i="4"/>
  <c r="BF276" i="4" s="1"/>
  <c r="BI274" i="4"/>
  <c r="BH274" i="4"/>
  <c r="BG274" i="4"/>
  <c r="BE274" i="4"/>
  <c r="AA274" i="4"/>
  <c r="Y274" i="4"/>
  <c r="W274" i="4"/>
  <c r="BK274" i="4"/>
  <c r="N274" i="4"/>
  <c r="BF274" i="4"/>
  <c r="BI273" i="4"/>
  <c r="BH273" i="4"/>
  <c r="BG273" i="4"/>
  <c r="BE273" i="4"/>
  <c r="AA273" i="4"/>
  <c r="Y273" i="4"/>
  <c r="W273" i="4"/>
  <c r="BK273" i="4"/>
  <c r="N273" i="4"/>
  <c r="BF273" i="4"/>
  <c r="BI272" i="4"/>
  <c r="BH272" i="4"/>
  <c r="BG272" i="4"/>
  <c r="BE272" i="4"/>
  <c r="AA272" i="4"/>
  <c r="Y272" i="4"/>
  <c r="W272" i="4"/>
  <c r="BK272" i="4"/>
  <c r="N272" i="4"/>
  <c r="BF272" i="4"/>
  <c r="BI271" i="4"/>
  <c r="BH271" i="4"/>
  <c r="BG271" i="4"/>
  <c r="BE271" i="4"/>
  <c r="AA271" i="4"/>
  <c r="Y271" i="4"/>
  <c r="W271" i="4"/>
  <c r="BK271" i="4"/>
  <c r="N271" i="4"/>
  <c r="BF271" i="4"/>
  <c r="BI269" i="4"/>
  <c r="BH269" i="4"/>
  <c r="BG269" i="4"/>
  <c r="BE269" i="4"/>
  <c r="AA269" i="4"/>
  <c r="Y269" i="4"/>
  <c r="W269" i="4"/>
  <c r="BK269" i="4"/>
  <c r="N269" i="4"/>
  <c r="BF269" i="4"/>
  <c r="BI268" i="4"/>
  <c r="BH268" i="4"/>
  <c r="BG268" i="4"/>
  <c r="BE268" i="4"/>
  <c r="AA268" i="4"/>
  <c r="Y268" i="4"/>
  <c r="W268" i="4"/>
  <c r="BK268" i="4"/>
  <c r="N268" i="4"/>
  <c r="BF268" i="4"/>
  <c r="BI267" i="4"/>
  <c r="BH267" i="4"/>
  <c r="BG267" i="4"/>
  <c r="BE267" i="4"/>
  <c r="AA267" i="4"/>
  <c r="Y267" i="4"/>
  <c r="W267" i="4"/>
  <c r="BK267" i="4"/>
  <c r="N267" i="4"/>
  <c r="BF267" i="4"/>
  <c r="BI264" i="4"/>
  <c r="BH264" i="4"/>
  <c r="BG264" i="4"/>
  <c r="BE264" i="4"/>
  <c r="AA264" i="4"/>
  <c r="Y264" i="4"/>
  <c r="W264" i="4"/>
  <c r="W258" i="4" s="1"/>
  <c r="BK264" i="4"/>
  <c r="N264" i="4"/>
  <c r="BF264" i="4"/>
  <c r="BI262" i="4"/>
  <c r="BH262" i="4"/>
  <c r="BG262" i="4"/>
  <c r="BE262" i="4"/>
  <c r="AA262" i="4"/>
  <c r="AA258" i="4" s="1"/>
  <c r="Y262" i="4"/>
  <c r="W262" i="4"/>
  <c r="BK262" i="4"/>
  <c r="N262" i="4"/>
  <c r="BF262" i="4"/>
  <c r="BI259" i="4"/>
  <c r="BH259" i="4"/>
  <c r="BG259" i="4"/>
  <c r="BE259" i="4"/>
  <c r="AA259" i="4"/>
  <c r="Y259" i="4"/>
  <c r="Y258" i="4"/>
  <c r="W259" i="4"/>
  <c r="BK259" i="4"/>
  <c r="BK258" i="4"/>
  <c r="N258" i="4" s="1"/>
  <c r="N101" i="4" s="1"/>
  <c r="N259" i="4"/>
  <c r="BF259" i="4"/>
  <c r="BI257" i="4"/>
  <c r="BH257" i="4"/>
  <c r="BG257" i="4"/>
  <c r="BE257" i="4"/>
  <c r="AA257" i="4"/>
  <c r="Y257" i="4"/>
  <c r="W257" i="4"/>
  <c r="BK257" i="4"/>
  <c r="N257" i="4"/>
  <c r="BF257" i="4"/>
  <c r="BI256" i="4"/>
  <c r="BH256" i="4"/>
  <c r="BG256" i="4"/>
  <c r="BE256" i="4"/>
  <c r="AA256" i="4"/>
  <c r="Y256" i="4"/>
  <c r="W256" i="4"/>
  <c r="BK256" i="4"/>
  <c r="N256" i="4"/>
  <c r="BF256" i="4"/>
  <c r="BI253" i="4"/>
  <c r="BH253" i="4"/>
  <c r="BG253" i="4"/>
  <c r="BE253" i="4"/>
  <c r="AA253" i="4"/>
  <c r="Y253" i="4"/>
  <c r="W253" i="4"/>
  <c r="BK253" i="4"/>
  <c r="N253" i="4"/>
  <c r="BF253" i="4"/>
  <c r="BI251" i="4"/>
  <c r="BH251" i="4"/>
  <c r="BG251" i="4"/>
  <c r="BE251" i="4"/>
  <c r="AA251" i="4"/>
  <c r="Y251" i="4"/>
  <c r="W251" i="4"/>
  <c r="BK251" i="4"/>
  <c r="N251" i="4"/>
  <c r="BF251" i="4"/>
  <c r="BI248" i="4"/>
  <c r="BH248" i="4"/>
  <c r="BG248" i="4"/>
  <c r="BE248" i="4"/>
  <c r="AA248" i="4"/>
  <c r="Y248" i="4"/>
  <c r="W248" i="4"/>
  <c r="W243" i="4" s="1"/>
  <c r="BK248" i="4"/>
  <c r="N248" i="4"/>
  <c r="BF248" i="4"/>
  <c r="BI246" i="4"/>
  <c r="BH246" i="4"/>
  <c r="BG246" i="4"/>
  <c r="BE246" i="4"/>
  <c r="AA246" i="4"/>
  <c r="AA243" i="4" s="1"/>
  <c r="Y246" i="4"/>
  <c r="W246" i="4"/>
  <c r="BK246" i="4"/>
  <c r="N246" i="4"/>
  <c r="BF246" i="4"/>
  <c r="BI244" i="4"/>
  <c r="BH244" i="4"/>
  <c r="BG244" i="4"/>
  <c r="BE244" i="4"/>
  <c r="AA244" i="4"/>
  <c r="Y244" i="4"/>
  <c r="Y243" i="4"/>
  <c r="W244" i="4"/>
  <c r="BK244" i="4"/>
  <c r="BK243" i="4"/>
  <c r="N243" i="4" s="1"/>
  <c r="N100" i="4" s="1"/>
  <c r="N244" i="4"/>
  <c r="BF244" i="4"/>
  <c r="BI242" i="4"/>
  <c r="BH242" i="4"/>
  <c r="BG242" i="4"/>
  <c r="BE242" i="4"/>
  <c r="AA242" i="4"/>
  <c r="Y242" i="4"/>
  <c r="W242" i="4"/>
  <c r="BK242" i="4"/>
  <c r="N242" i="4"/>
  <c r="BF242" i="4"/>
  <c r="BI241" i="4"/>
  <c r="BH241" i="4"/>
  <c r="BG241" i="4"/>
  <c r="BE241" i="4"/>
  <c r="AA241" i="4"/>
  <c r="Y241" i="4"/>
  <c r="W241" i="4"/>
  <c r="BK241" i="4"/>
  <c r="N241" i="4"/>
  <c r="BF241" i="4"/>
  <c r="BI240" i="4"/>
  <c r="BH240" i="4"/>
  <c r="BG240" i="4"/>
  <c r="BE240" i="4"/>
  <c r="AA240" i="4"/>
  <c r="Y240" i="4"/>
  <c r="W240" i="4"/>
  <c r="BK240" i="4"/>
  <c r="N240" i="4"/>
  <c r="BF240" i="4"/>
  <c r="BI239" i="4"/>
  <c r="BH239" i="4"/>
  <c r="BG239" i="4"/>
  <c r="BE239" i="4"/>
  <c r="AA239" i="4"/>
  <c r="Y239" i="4"/>
  <c r="W239" i="4"/>
  <c r="BK239" i="4"/>
  <c r="N239" i="4"/>
  <c r="BF239" i="4"/>
  <c r="BI238" i="4"/>
  <c r="BH238" i="4"/>
  <c r="BG238" i="4"/>
  <c r="BE238" i="4"/>
  <c r="AA238" i="4"/>
  <c r="Y238" i="4"/>
  <c r="W238" i="4"/>
  <c r="BK238" i="4"/>
  <c r="N238" i="4"/>
  <c r="BF238" i="4"/>
  <c r="BI237" i="4"/>
  <c r="BH237" i="4"/>
  <c r="BG237" i="4"/>
  <c r="BE237" i="4"/>
  <c r="AA237" i="4"/>
  <c r="Y237" i="4"/>
  <c r="W237" i="4"/>
  <c r="BK237" i="4"/>
  <c r="N237" i="4"/>
  <c r="BF237" i="4"/>
  <c r="BI236" i="4"/>
  <c r="BH236" i="4"/>
  <c r="BG236" i="4"/>
  <c r="BE236" i="4"/>
  <c r="AA236" i="4"/>
  <c r="Y236" i="4"/>
  <c r="W236" i="4"/>
  <c r="BK236" i="4"/>
  <c r="N236" i="4"/>
  <c r="BF236" i="4"/>
  <c r="BI234" i="4"/>
  <c r="BH234" i="4"/>
  <c r="BG234" i="4"/>
  <c r="BE234" i="4"/>
  <c r="AA234" i="4"/>
  <c r="Y234" i="4"/>
  <c r="W234" i="4"/>
  <c r="BK234" i="4"/>
  <c r="N234" i="4"/>
  <c r="BF234" i="4"/>
  <c r="BI233" i="4"/>
  <c r="BH233" i="4"/>
  <c r="BG233" i="4"/>
  <c r="BE233" i="4"/>
  <c r="AA233" i="4"/>
  <c r="Y233" i="4"/>
  <c r="W233" i="4"/>
  <c r="BK233" i="4"/>
  <c r="N233" i="4"/>
  <c r="BF233" i="4"/>
  <c r="BI231" i="4"/>
  <c r="BH231" i="4"/>
  <c r="BG231" i="4"/>
  <c r="BE231" i="4"/>
  <c r="AA231" i="4"/>
  <c r="Y231" i="4"/>
  <c r="W231" i="4"/>
  <c r="BK231" i="4"/>
  <c r="N231" i="4"/>
  <c r="BF231" i="4"/>
  <c r="BI230" i="4"/>
  <c r="BH230" i="4"/>
  <c r="BG230" i="4"/>
  <c r="BE230" i="4"/>
  <c r="AA230" i="4"/>
  <c r="Y230" i="4"/>
  <c r="W230" i="4"/>
  <c r="BK230" i="4"/>
  <c r="N230" i="4"/>
  <c r="BF230" i="4"/>
  <c r="BI229" i="4"/>
  <c r="BH229" i="4"/>
  <c r="BG229" i="4"/>
  <c r="BE229" i="4"/>
  <c r="AA229" i="4"/>
  <c r="Y229" i="4"/>
  <c r="W229" i="4"/>
  <c r="BK229" i="4"/>
  <c r="N229" i="4"/>
  <c r="BF229" i="4"/>
  <c r="BI228" i="4"/>
  <c r="BH228" i="4"/>
  <c r="BG228" i="4"/>
  <c r="BE228" i="4"/>
  <c r="AA228" i="4"/>
  <c r="Y228" i="4"/>
  <c r="W228" i="4"/>
  <c r="BK228" i="4"/>
  <c r="N228" i="4"/>
  <c r="BF228" i="4"/>
  <c r="BI227" i="4"/>
  <c r="BH227" i="4"/>
  <c r="BG227" i="4"/>
  <c r="BE227" i="4"/>
  <c r="AA227" i="4"/>
  <c r="Y227" i="4"/>
  <c r="W227" i="4"/>
  <c r="BK227" i="4"/>
  <c r="N227" i="4"/>
  <c r="BF227" i="4"/>
  <c r="BI226" i="4"/>
  <c r="BH226" i="4"/>
  <c r="BG226" i="4"/>
  <c r="BE226" i="4"/>
  <c r="AA226" i="4"/>
  <c r="Y226" i="4"/>
  <c r="W226" i="4"/>
  <c r="BK226" i="4"/>
  <c r="N226" i="4"/>
  <c r="BF226" i="4"/>
  <c r="BI225" i="4"/>
  <c r="BH225" i="4"/>
  <c r="BG225" i="4"/>
  <c r="BE225" i="4"/>
  <c r="AA225" i="4"/>
  <c r="Y225" i="4"/>
  <c r="W225" i="4"/>
  <c r="BK225" i="4"/>
  <c r="N225" i="4"/>
  <c r="BF225" i="4"/>
  <c r="BI224" i="4"/>
  <c r="BH224" i="4"/>
  <c r="BG224" i="4"/>
  <c r="BE224" i="4"/>
  <c r="AA224" i="4"/>
  <c r="Y224" i="4"/>
  <c r="W224" i="4"/>
  <c r="W220" i="4" s="1"/>
  <c r="BK224" i="4"/>
  <c r="N224" i="4"/>
  <c r="BF224" i="4"/>
  <c r="BI223" i="4"/>
  <c r="BH223" i="4"/>
  <c r="BG223" i="4"/>
  <c r="BE223" i="4"/>
  <c r="AA223" i="4"/>
  <c r="AA220" i="4" s="1"/>
  <c r="Y223" i="4"/>
  <c r="W223" i="4"/>
  <c r="BK223" i="4"/>
  <c r="N223" i="4"/>
  <c r="BF223" i="4"/>
  <c r="BI221" i="4"/>
  <c r="BH221" i="4"/>
  <c r="BG221" i="4"/>
  <c r="BE221" i="4"/>
  <c r="AA221" i="4"/>
  <c r="Y221" i="4"/>
  <c r="Y220" i="4"/>
  <c r="W221" i="4"/>
  <c r="BK221" i="4"/>
  <c r="BK220" i="4"/>
  <c r="N220" i="4" s="1"/>
  <c r="N99" i="4" s="1"/>
  <c r="N221" i="4"/>
  <c r="BF221" i="4"/>
  <c r="BI219" i="4"/>
  <c r="BH219" i="4"/>
  <c r="BG219" i="4"/>
  <c r="BE219" i="4"/>
  <c r="AA219" i="4"/>
  <c r="Y219" i="4"/>
  <c r="W219" i="4"/>
  <c r="BK219" i="4"/>
  <c r="N219" i="4"/>
  <c r="BF219" i="4"/>
  <c r="BI218" i="4"/>
  <c r="BH218" i="4"/>
  <c r="BG218" i="4"/>
  <c r="BE218" i="4"/>
  <c r="AA218" i="4"/>
  <c r="Y218" i="4"/>
  <c r="Y214" i="4" s="1"/>
  <c r="W218" i="4"/>
  <c r="BK218" i="4"/>
  <c r="N218" i="4"/>
  <c r="BF218" i="4"/>
  <c r="BI217" i="4"/>
  <c r="BH217" i="4"/>
  <c r="BG217" i="4"/>
  <c r="BE217" i="4"/>
  <c r="AA217" i="4"/>
  <c r="Y217" i="4"/>
  <c r="W217" i="4"/>
  <c r="BK217" i="4"/>
  <c r="BK214" i="4" s="1"/>
  <c r="N214" i="4" s="1"/>
  <c r="N98" i="4" s="1"/>
  <c r="N217" i="4"/>
  <c r="BF217" i="4"/>
  <c r="BI215" i="4"/>
  <c r="BH215" i="4"/>
  <c r="BG215" i="4"/>
  <c r="BE215" i="4"/>
  <c r="AA215" i="4"/>
  <c r="AA214" i="4"/>
  <c r="Y215" i="4"/>
  <c r="W215" i="4"/>
  <c r="W214" i="4"/>
  <c r="BK215" i="4"/>
  <c r="N215" i="4"/>
  <c r="BF215" i="4" s="1"/>
  <c r="BI213" i="4"/>
  <c r="BH213" i="4"/>
  <c r="BG213" i="4"/>
  <c r="BE213" i="4"/>
  <c r="AA213" i="4"/>
  <c r="AA212" i="4"/>
  <c r="Y213" i="4"/>
  <c r="Y212" i="4"/>
  <c r="Y211" i="4"/>
  <c r="W213" i="4"/>
  <c r="W212" i="4"/>
  <c r="BK213" i="4"/>
  <c r="BK212" i="4" s="1"/>
  <c r="N213" i="4"/>
  <c r="BF213" i="4"/>
  <c r="BI210" i="4"/>
  <c r="BH210" i="4"/>
  <c r="BG210" i="4"/>
  <c r="BE210" i="4"/>
  <c r="AA210" i="4"/>
  <c r="AA209" i="4"/>
  <c r="Y210" i="4"/>
  <c r="Y209" i="4"/>
  <c r="W210" i="4"/>
  <c r="W209" i="4"/>
  <c r="BK210" i="4"/>
  <c r="BK209" i="4"/>
  <c r="N209" i="4" s="1"/>
  <c r="N95" i="4" s="1"/>
  <c r="N210" i="4"/>
  <c r="BF210" i="4"/>
  <c r="BI207" i="4"/>
  <c r="BH207" i="4"/>
  <c r="BG207" i="4"/>
  <c r="BE207" i="4"/>
  <c r="AA207" i="4"/>
  <c r="Y207" i="4"/>
  <c r="W207" i="4"/>
  <c r="BK207" i="4"/>
  <c r="N207" i="4"/>
  <c r="BF207" i="4"/>
  <c r="BI206" i="4"/>
  <c r="BH206" i="4"/>
  <c r="BG206" i="4"/>
  <c r="BE206" i="4"/>
  <c r="AA206" i="4"/>
  <c r="Y206" i="4"/>
  <c r="W206" i="4"/>
  <c r="BK206" i="4"/>
  <c r="N206" i="4"/>
  <c r="BF206" i="4"/>
  <c r="BI205" i="4"/>
  <c r="BH205" i="4"/>
  <c r="BG205" i="4"/>
  <c r="BE205" i="4"/>
  <c r="AA205" i="4"/>
  <c r="Y205" i="4"/>
  <c r="W205" i="4"/>
  <c r="W202" i="4" s="1"/>
  <c r="BK205" i="4"/>
  <c r="N205" i="4"/>
  <c r="BF205" i="4"/>
  <c r="BI204" i="4"/>
  <c r="BH204" i="4"/>
  <c r="BG204" i="4"/>
  <c r="BE204" i="4"/>
  <c r="AA204" i="4"/>
  <c r="AA202" i="4" s="1"/>
  <c r="Y204" i="4"/>
  <c r="Y202" i="4" s="1"/>
  <c r="W204" i="4"/>
  <c r="BK204" i="4"/>
  <c r="N204" i="4"/>
  <c r="BF204" i="4"/>
  <c r="BI203" i="4"/>
  <c r="BH203" i="4"/>
  <c r="BG203" i="4"/>
  <c r="BE203" i="4"/>
  <c r="AA203" i="4"/>
  <c r="Y203" i="4"/>
  <c r="W203" i="4"/>
  <c r="BK203" i="4"/>
  <c r="BK202" i="4"/>
  <c r="N202" i="4" s="1"/>
  <c r="N203" i="4"/>
  <c r="BF203" i="4"/>
  <c r="N94" i="4"/>
  <c r="BI201" i="4"/>
  <c r="BH201" i="4"/>
  <c r="BG201" i="4"/>
  <c r="BE201" i="4"/>
  <c r="AA201" i="4"/>
  <c r="Y201" i="4"/>
  <c r="W201" i="4"/>
  <c r="BK201" i="4"/>
  <c r="N201" i="4"/>
  <c r="BF201" i="4"/>
  <c r="BI199" i="4"/>
  <c r="BH199" i="4"/>
  <c r="BG199" i="4"/>
  <c r="BE199" i="4"/>
  <c r="AA199" i="4"/>
  <c r="Y199" i="4"/>
  <c r="W199" i="4"/>
  <c r="BK199" i="4"/>
  <c r="N199" i="4"/>
  <c r="BF199" i="4"/>
  <c r="BI197" i="4"/>
  <c r="BH197" i="4"/>
  <c r="BG197" i="4"/>
  <c r="BE197" i="4"/>
  <c r="AA197" i="4"/>
  <c r="Y197" i="4"/>
  <c r="W197" i="4"/>
  <c r="BK197" i="4"/>
  <c r="N197" i="4"/>
  <c r="BF197" i="4"/>
  <c r="BI195" i="4"/>
  <c r="BH195" i="4"/>
  <c r="BG195" i="4"/>
  <c r="BE195" i="4"/>
  <c r="AA195" i="4"/>
  <c r="Y195" i="4"/>
  <c r="W195" i="4"/>
  <c r="BK195" i="4"/>
  <c r="N195" i="4"/>
  <c r="BF195" i="4"/>
  <c r="BI193" i="4"/>
  <c r="BH193" i="4"/>
  <c r="BG193" i="4"/>
  <c r="BE193" i="4"/>
  <c r="AA193" i="4"/>
  <c r="Y193" i="4"/>
  <c r="W193" i="4"/>
  <c r="BK193" i="4"/>
  <c r="N193" i="4"/>
  <c r="BF193" i="4"/>
  <c r="BI192" i="4"/>
  <c r="BH192" i="4"/>
  <c r="BG192" i="4"/>
  <c r="BE192" i="4"/>
  <c r="AA192" i="4"/>
  <c r="Y192" i="4"/>
  <c r="W192" i="4"/>
  <c r="BK192" i="4"/>
  <c r="N192" i="4"/>
  <c r="BF192" i="4"/>
  <c r="BI190" i="4"/>
  <c r="BH190" i="4"/>
  <c r="BG190" i="4"/>
  <c r="BE190" i="4"/>
  <c r="AA190" i="4"/>
  <c r="Y190" i="4"/>
  <c r="W190" i="4"/>
  <c r="BK190" i="4"/>
  <c r="N190" i="4"/>
  <c r="BF190" i="4"/>
  <c r="BI188" i="4"/>
  <c r="BH188" i="4"/>
  <c r="BG188" i="4"/>
  <c r="BE188" i="4"/>
  <c r="AA188" i="4"/>
  <c r="Y188" i="4"/>
  <c r="W188" i="4"/>
  <c r="BK188" i="4"/>
  <c r="N188" i="4"/>
  <c r="BF188" i="4"/>
  <c r="BI185" i="4"/>
  <c r="BH185" i="4"/>
  <c r="BG185" i="4"/>
  <c r="BE185" i="4"/>
  <c r="AA185" i="4"/>
  <c r="Y185" i="4"/>
  <c r="W185" i="4"/>
  <c r="BK185" i="4"/>
  <c r="N185" i="4"/>
  <c r="BF185" i="4"/>
  <c r="BI183" i="4"/>
  <c r="BH183" i="4"/>
  <c r="BG183" i="4"/>
  <c r="BE183" i="4"/>
  <c r="AA183" i="4"/>
  <c r="Y183" i="4"/>
  <c r="Y178" i="4" s="1"/>
  <c r="W183" i="4"/>
  <c r="BK183" i="4"/>
  <c r="N183" i="4"/>
  <c r="BF183" i="4"/>
  <c r="BI181" i="4"/>
  <c r="BH181" i="4"/>
  <c r="BG181" i="4"/>
  <c r="BE181" i="4"/>
  <c r="AA181" i="4"/>
  <c r="Y181" i="4"/>
  <c r="W181" i="4"/>
  <c r="BK181" i="4"/>
  <c r="BK178" i="4" s="1"/>
  <c r="N178" i="4" s="1"/>
  <c r="N93" i="4" s="1"/>
  <c r="N181" i="4"/>
  <c r="BF181" i="4"/>
  <c r="BI179" i="4"/>
  <c r="BH179" i="4"/>
  <c r="BG179" i="4"/>
  <c r="BE179" i="4"/>
  <c r="AA179" i="4"/>
  <c r="AA178" i="4"/>
  <c r="Y179" i="4"/>
  <c r="W179" i="4"/>
  <c r="W178" i="4"/>
  <c r="BK179" i="4"/>
  <c r="N179" i="4"/>
  <c r="BF179" i="4" s="1"/>
  <c r="BI177" i="4"/>
  <c r="BH177" i="4"/>
  <c r="BG177" i="4"/>
  <c r="BE177" i="4"/>
  <c r="AA177" i="4"/>
  <c r="Y177" i="4"/>
  <c r="W177" i="4"/>
  <c r="BK177" i="4"/>
  <c r="N177" i="4"/>
  <c r="BF177" i="4"/>
  <c r="BI176" i="4"/>
  <c r="BH176" i="4"/>
  <c r="BG176" i="4"/>
  <c r="BE176" i="4"/>
  <c r="AA176" i="4"/>
  <c r="Y176" i="4"/>
  <c r="W176" i="4"/>
  <c r="BK176" i="4"/>
  <c r="N176" i="4"/>
  <c r="BF176" i="4"/>
  <c r="BI175" i="4"/>
  <c r="BH175" i="4"/>
  <c r="BG175" i="4"/>
  <c r="BE175" i="4"/>
  <c r="AA175" i="4"/>
  <c r="Y175" i="4"/>
  <c r="W175" i="4"/>
  <c r="BK175" i="4"/>
  <c r="N175" i="4"/>
  <c r="BF175" i="4"/>
  <c r="BI174" i="4"/>
  <c r="BH174" i="4"/>
  <c r="BG174" i="4"/>
  <c r="BE174" i="4"/>
  <c r="AA174" i="4"/>
  <c r="Y174" i="4"/>
  <c r="W174" i="4"/>
  <c r="BK174" i="4"/>
  <c r="N174" i="4"/>
  <c r="BF174" i="4"/>
  <c r="BI170" i="4"/>
  <c r="BH170" i="4"/>
  <c r="BG170" i="4"/>
  <c r="BE170" i="4"/>
  <c r="AA170" i="4"/>
  <c r="Y170" i="4"/>
  <c r="W170" i="4"/>
  <c r="BK170" i="4"/>
  <c r="N170" i="4"/>
  <c r="BF170" i="4"/>
  <c r="BI168" i="4"/>
  <c r="BH168" i="4"/>
  <c r="BG168" i="4"/>
  <c r="BE168" i="4"/>
  <c r="AA168" i="4"/>
  <c r="Y168" i="4"/>
  <c r="W168" i="4"/>
  <c r="BK168" i="4"/>
  <c r="N168" i="4"/>
  <c r="BF168" i="4"/>
  <c r="BI166" i="4"/>
  <c r="BH166" i="4"/>
  <c r="BG166" i="4"/>
  <c r="BE166" i="4"/>
  <c r="AA166" i="4"/>
  <c r="Y166" i="4"/>
  <c r="W166" i="4"/>
  <c r="BK166" i="4"/>
  <c r="N166" i="4"/>
  <c r="BF166" i="4"/>
  <c r="BI162" i="4"/>
  <c r="BH162" i="4"/>
  <c r="BG162" i="4"/>
  <c r="BE162" i="4"/>
  <c r="AA162" i="4"/>
  <c r="Y162" i="4"/>
  <c r="W162" i="4"/>
  <c r="W155" i="4" s="1"/>
  <c r="BK162" i="4"/>
  <c r="BK155" i="4" s="1"/>
  <c r="N155" i="4" s="1"/>
  <c r="N92" i="4" s="1"/>
  <c r="N162" i="4"/>
  <c r="BF162" i="4"/>
  <c r="BI160" i="4"/>
  <c r="BH160" i="4"/>
  <c r="BG160" i="4"/>
  <c r="BE160" i="4"/>
  <c r="AA160" i="4"/>
  <c r="AA155" i="4" s="1"/>
  <c r="Y160" i="4"/>
  <c r="Y155" i="4" s="1"/>
  <c r="W160" i="4"/>
  <c r="BK160" i="4"/>
  <c r="N160" i="4"/>
  <c r="BF160" i="4"/>
  <c r="BI156" i="4"/>
  <c r="BH156" i="4"/>
  <c r="BG156" i="4"/>
  <c r="BE156" i="4"/>
  <c r="AA156" i="4"/>
  <c r="Y156" i="4"/>
  <c r="W156" i="4"/>
  <c r="BK156" i="4"/>
  <c r="N156" i="4"/>
  <c r="BF156" i="4"/>
  <c r="BI152" i="4"/>
  <c r="BH152" i="4"/>
  <c r="BG152" i="4"/>
  <c r="BE152" i="4"/>
  <c r="AA152" i="4"/>
  <c r="Y152" i="4"/>
  <c r="W152" i="4"/>
  <c r="BK152" i="4"/>
  <c r="N152" i="4"/>
  <c r="BF152" i="4"/>
  <c r="BI150" i="4"/>
  <c r="BH150" i="4"/>
  <c r="BG150" i="4"/>
  <c r="BE150" i="4"/>
  <c r="AA150" i="4"/>
  <c r="Y150" i="4"/>
  <c r="W150" i="4"/>
  <c r="BK150" i="4"/>
  <c r="N150" i="4"/>
  <c r="BF150" i="4"/>
  <c r="BI148" i="4"/>
  <c r="BH148" i="4"/>
  <c r="BG148" i="4"/>
  <c r="BE148" i="4"/>
  <c r="AA148" i="4"/>
  <c r="Y148" i="4"/>
  <c r="W148" i="4"/>
  <c r="BK148" i="4"/>
  <c r="N148" i="4"/>
  <c r="BF148" i="4"/>
  <c r="BI145" i="4"/>
  <c r="BH145" i="4"/>
  <c r="BG145" i="4"/>
  <c r="BE145" i="4"/>
  <c r="AA145" i="4"/>
  <c r="Y145" i="4"/>
  <c r="Y138" i="4" s="1"/>
  <c r="Y137" i="4" s="1"/>
  <c r="Y136" i="4" s="1"/>
  <c r="W145" i="4"/>
  <c r="BK145" i="4"/>
  <c r="N145" i="4"/>
  <c r="BF145" i="4"/>
  <c r="BI142" i="4"/>
  <c r="BH142" i="4"/>
  <c r="BG142" i="4"/>
  <c r="BE142" i="4"/>
  <c r="M33" i="4" s="1"/>
  <c r="AV91" i="1" s="1"/>
  <c r="AA142" i="4"/>
  <c r="Y142" i="4"/>
  <c r="W142" i="4"/>
  <c r="BK142" i="4"/>
  <c r="N142" i="4"/>
  <c r="BF142" i="4"/>
  <c r="BI139" i="4"/>
  <c r="BH139" i="4"/>
  <c r="BG139" i="4"/>
  <c r="BE139" i="4"/>
  <c r="AA139" i="4"/>
  <c r="AA138" i="4"/>
  <c r="AA137" i="4" s="1"/>
  <c r="Y139" i="4"/>
  <c r="W139" i="4"/>
  <c r="W138" i="4"/>
  <c r="W137" i="4" s="1"/>
  <c r="BK139" i="4"/>
  <c r="N139" i="4"/>
  <c r="BF139" i="4" s="1"/>
  <c r="M133" i="4"/>
  <c r="M132" i="4"/>
  <c r="F130" i="4"/>
  <c r="F128" i="4"/>
  <c r="BI116" i="4"/>
  <c r="BH116" i="4"/>
  <c r="BG116" i="4"/>
  <c r="BE116" i="4"/>
  <c r="BI115" i="4"/>
  <c r="BH115" i="4"/>
  <c r="BG115" i="4"/>
  <c r="BE115" i="4"/>
  <c r="BI114" i="4"/>
  <c r="BH114" i="4"/>
  <c r="BG114" i="4"/>
  <c r="BE114" i="4"/>
  <c r="BI113" i="4"/>
  <c r="BH113" i="4"/>
  <c r="BG113" i="4"/>
  <c r="BE113" i="4"/>
  <c r="BI112" i="4"/>
  <c r="H37" i="4" s="1"/>
  <c r="BD91" i="1" s="1"/>
  <c r="BH112" i="4"/>
  <c r="BG112" i="4"/>
  <c r="BE112" i="4"/>
  <c r="BI111" i="4"/>
  <c r="BH111" i="4"/>
  <c r="BG111" i="4"/>
  <c r="BE111" i="4"/>
  <c r="M85" i="4"/>
  <c r="M84" i="4"/>
  <c r="F82" i="4"/>
  <c r="F80" i="4"/>
  <c r="O16" i="4"/>
  <c r="E16" i="4"/>
  <c r="F85" i="4" s="1"/>
  <c r="O15" i="4"/>
  <c r="O13" i="4"/>
  <c r="E13" i="4"/>
  <c r="O12" i="4"/>
  <c r="O10" i="4"/>
  <c r="M82" i="4" s="1"/>
  <c r="M130" i="4"/>
  <c r="F6" i="4"/>
  <c r="F126" i="4" s="1"/>
  <c r="F78" i="4"/>
  <c r="AY90" i="1"/>
  <c r="AX90" i="1"/>
  <c r="BI371" i="3"/>
  <c r="BH371" i="3"/>
  <c r="BG371" i="3"/>
  <c r="BE371" i="3"/>
  <c r="BK371" i="3"/>
  <c r="N371" i="3"/>
  <c r="BF371" i="3"/>
  <c r="BI370" i="3"/>
  <c r="BH370" i="3"/>
  <c r="BG370" i="3"/>
  <c r="BE370" i="3"/>
  <c r="BK370" i="3"/>
  <c r="N370" i="3" s="1"/>
  <c r="BF370" i="3" s="1"/>
  <c r="BI369" i="3"/>
  <c r="BH369" i="3"/>
  <c r="BG369" i="3"/>
  <c r="BE369" i="3"/>
  <c r="BK369" i="3"/>
  <c r="BK366" i="3" s="1"/>
  <c r="N366" i="3" s="1"/>
  <c r="N108" i="3" s="1"/>
  <c r="BI368" i="3"/>
  <c r="BH368" i="3"/>
  <c r="BG368" i="3"/>
  <c r="BE368" i="3"/>
  <c r="BK368" i="3"/>
  <c r="N368" i="3"/>
  <c r="BF368" i="3" s="1"/>
  <c r="BI367" i="3"/>
  <c r="BH367" i="3"/>
  <c r="BG367" i="3"/>
  <c r="BE367" i="3"/>
  <c r="BK367" i="3"/>
  <c r="N367" i="3"/>
  <c r="BF367" i="3" s="1"/>
  <c r="BI365" i="3"/>
  <c r="BH365" i="3"/>
  <c r="BG365" i="3"/>
  <c r="BE365" i="3"/>
  <c r="AA365" i="3"/>
  <c r="AA364" i="3" s="1"/>
  <c r="AA363" i="3" s="1"/>
  <c r="Y365" i="3"/>
  <c r="Y364" i="3"/>
  <c r="Y363" i="3" s="1"/>
  <c r="W365" i="3"/>
  <c r="W364" i="3"/>
  <c r="W363" i="3"/>
  <c r="BK365" i="3"/>
  <c r="BK364" i="3" s="1"/>
  <c r="N365" i="3"/>
  <c r="BF365" i="3"/>
  <c r="BI354" i="3"/>
  <c r="BH354" i="3"/>
  <c r="BG354" i="3"/>
  <c r="BE354" i="3"/>
  <c r="AA354" i="3"/>
  <c r="Y354" i="3"/>
  <c r="W354" i="3"/>
  <c r="W327" i="3" s="1"/>
  <c r="BK354" i="3"/>
  <c r="N354" i="3"/>
  <c r="BF354" i="3"/>
  <c r="BI341" i="3"/>
  <c r="BH341" i="3"/>
  <c r="BG341" i="3"/>
  <c r="BE341" i="3"/>
  <c r="AA341" i="3"/>
  <c r="AA327" i="3" s="1"/>
  <c r="Y341" i="3"/>
  <c r="W341" i="3"/>
  <c r="BK341" i="3"/>
  <c r="N341" i="3"/>
  <c r="BF341" i="3" s="1"/>
  <c r="BI328" i="3"/>
  <c r="BH328" i="3"/>
  <c r="BG328" i="3"/>
  <c r="BE328" i="3"/>
  <c r="AA328" i="3"/>
  <c r="Y328" i="3"/>
  <c r="Y327" i="3" s="1"/>
  <c r="W328" i="3"/>
  <c r="BK328" i="3"/>
  <c r="BK327" i="3" s="1"/>
  <c r="N327" i="3" s="1"/>
  <c r="N105" i="3" s="1"/>
  <c r="N328" i="3"/>
  <c r="BF328" i="3"/>
  <c r="BI322" i="3"/>
  <c r="BH322" i="3"/>
  <c r="BG322" i="3"/>
  <c r="BE322" i="3"/>
  <c r="AA322" i="3"/>
  <c r="Y322" i="3"/>
  <c r="W322" i="3"/>
  <c r="W310" i="3" s="1"/>
  <c r="BK322" i="3"/>
  <c r="N322" i="3"/>
  <c r="BF322" i="3"/>
  <c r="BI317" i="3"/>
  <c r="BH317" i="3"/>
  <c r="BG317" i="3"/>
  <c r="BE317" i="3"/>
  <c r="AA317" i="3"/>
  <c r="AA310" i="3" s="1"/>
  <c r="Y317" i="3"/>
  <c r="W317" i="3"/>
  <c r="BK317" i="3"/>
  <c r="N317" i="3"/>
  <c r="BF317" i="3" s="1"/>
  <c r="BI311" i="3"/>
  <c r="BH311" i="3"/>
  <c r="BG311" i="3"/>
  <c r="BE311" i="3"/>
  <c r="AA311" i="3"/>
  <c r="Y311" i="3"/>
  <c r="Y310" i="3" s="1"/>
  <c r="W311" i="3"/>
  <c r="BK311" i="3"/>
  <c r="BK310" i="3" s="1"/>
  <c r="N310" i="3" s="1"/>
  <c r="N104" i="3" s="1"/>
  <c r="N311" i="3"/>
  <c r="BF311" i="3"/>
  <c r="BI309" i="3"/>
  <c r="BH309" i="3"/>
  <c r="BG309" i="3"/>
  <c r="BE309" i="3"/>
  <c r="AA309" i="3"/>
  <c r="Y309" i="3"/>
  <c r="W309" i="3"/>
  <c r="BK309" i="3"/>
  <c r="N309" i="3"/>
  <c r="BF309" i="3"/>
  <c r="BI308" i="3"/>
  <c r="BH308" i="3"/>
  <c r="BG308" i="3"/>
  <c r="BE308" i="3"/>
  <c r="AA308" i="3"/>
  <c r="Y308" i="3"/>
  <c r="W308" i="3"/>
  <c r="BK308" i="3"/>
  <c r="N308" i="3"/>
  <c r="BF308" i="3" s="1"/>
  <c r="BI307" i="3"/>
  <c r="BH307" i="3"/>
  <c r="BG307" i="3"/>
  <c r="BE307" i="3"/>
  <c r="AA307" i="3"/>
  <c r="Y307" i="3"/>
  <c r="W307" i="3"/>
  <c r="BK307" i="3"/>
  <c r="N307" i="3"/>
  <c r="BF307" i="3"/>
  <c r="BI305" i="3"/>
  <c r="BH305" i="3"/>
  <c r="BG305" i="3"/>
  <c r="BE305" i="3"/>
  <c r="AA305" i="3"/>
  <c r="Y305" i="3"/>
  <c r="W305" i="3"/>
  <c r="BK305" i="3"/>
  <c r="N305" i="3"/>
  <c r="BF305" i="3" s="1"/>
  <c r="BI304" i="3"/>
  <c r="BH304" i="3"/>
  <c r="BG304" i="3"/>
  <c r="BE304" i="3"/>
  <c r="AA304" i="3"/>
  <c r="Y304" i="3"/>
  <c r="W304" i="3"/>
  <c r="W295" i="3" s="1"/>
  <c r="BK304" i="3"/>
  <c r="N304" i="3"/>
  <c r="BF304" i="3"/>
  <c r="BI303" i="3"/>
  <c r="BH303" i="3"/>
  <c r="BG303" i="3"/>
  <c r="BE303" i="3"/>
  <c r="AA303" i="3"/>
  <c r="AA295" i="3" s="1"/>
  <c r="Y303" i="3"/>
  <c r="W303" i="3"/>
  <c r="BK303" i="3"/>
  <c r="N303" i="3"/>
  <c r="BF303" i="3" s="1"/>
  <c r="BI296" i="3"/>
  <c r="BH296" i="3"/>
  <c r="BG296" i="3"/>
  <c r="BE296" i="3"/>
  <c r="AA296" i="3"/>
  <c r="Y296" i="3"/>
  <c r="Y295" i="3" s="1"/>
  <c r="W296" i="3"/>
  <c r="BK296" i="3"/>
  <c r="BK295" i="3" s="1"/>
  <c r="N295" i="3" s="1"/>
  <c r="N103" i="3" s="1"/>
  <c r="N296" i="3"/>
  <c r="BF296" i="3"/>
  <c r="BI294" i="3"/>
  <c r="BH294" i="3"/>
  <c r="BG294" i="3"/>
  <c r="BE294" i="3"/>
  <c r="AA294" i="3"/>
  <c r="Y294" i="3"/>
  <c r="W294" i="3"/>
  <c r="BK294" i="3"/>
  <c r="N294" i="3"/>
  <c r="BF294" i="3"/>
  <c r="BI293" i="3"/>
  <c r="BH293" i="3"/>
  <c r="BG293" i="3"/>
  <c r="BE293" i="3"/>
  <c r="AA293" i="3"/>
  <c r="Y293" i="3"/>
  <c r="W293" i="3"/>
  <c r="BK293" i="3"/>
  <c r="N293" i="3"/>
  <c r="BF293" i="3" s="1"/>
  <c r="BI292" i="3"/>
  <c r="BH292" i="3"/>
  <c r="BG292" i="3"/>
  <c r="BE292" i="3"/>
  <c r="AA292" i="3"/>
  <c r="Y292" i="3"/>
  <c r="W292" i="3"/>
  <c r="BK292" i="3"/>
  <c r="N292" i="3"/>
  <c r="BF292" i="3"/>
  <c r="BI290" i="3"/>
  <c r="BH290" i="3"/>
  <c r="BG290" i="3"/>
  <c r="BE290" i="3"/>
  <c r="AA290" i="3"/>
  <c r="Y290" i="3"/>
  <c r="W290" i="3"/>
  <c r="BK290" i="3"/>
  <c r="N290" i="3"/>
  <c r="BF290" i="3" s="1"/>
  <c r="BI288" i="3"/>
  <c r="BH288" i="3"/>
  <c r="BG288" i="3"/>
  <c r="BE288" i="3"/>
  <c r="AA288" i="3"/>
  <c r="Y288" i="3"/>
  <c r="W288" i="3"/>
  <c r="BK288" i="3"/>
  <c r="N288" i="3"/>
  <c r="BF288" i="3"/>
  <c r="BI285" i="3"/>
  <c r="BH285" i="3"/>
  <c r="BG285" i="3"/>
  <c r="BE285" i="3"/>
  <c r="AA285" i="3"/>
  <c r="Y285" i="3"/>
  <c r="W285" i="3"/>
  <c r="BK285" i="3"/>
  <c r="N285" i="3"/>
  <c r="BF285" i="3" s="1"/>
  <c r="BI284" i="3"/>
  <c r="BH284" i="3"/>
  <c r="BG284" i="3"/>
  <c r="BE284" i="3"/>
  <c r="AA284" i="3"/>
  <c r="Y284" i="3"/>
  <c r="W284" i="3"/>
  <c r="W275" i="3" s="1"/>
  <c r="BK284" i="3"/>
  <c r="N284" i="3"/>
  <c r="BF284" i="3"/>
  <c r="BI281" i="3"/>
  <c r="BH281" i="3"/>
  <c r="BG281" i="3"/>
  <c r="BE281" i="3"/>
  <c r="AA281" i="3"/>
  <c r="AA275" i="3" s="1"/>
  <c r="Y281" i="3"/>
  <c r="W281" i="3"/>
  <c r="BK281" i="3"/>
  <c r="N281" i="3"/>
  <c r="BF281" i="3" s="1"/>
  <c r="BI276" i="3"/>
  <c r="BH276" i="3"/>
  <c r="BG276" i="3"/>
  <c r="BE276" i="3"/>
  <c r="AA276" i="3"/>
  <c r="Y276" i="3"/>
  <c r="Y275" i="3" s="1"/>
  <c r="W276" i="3"/>
  <c r="BK276" i="3"/>
  <c r="BK275" i="3" s="1"/>
  <c r="N275" i="3" s="1"/>
  <c r="N102" i="3" s="1"/>
  <c r="N276" i="3"/>
  <c r="BF276" i="3"/>
  <c r="BI274" i="3"/>
  <c r="BH274" i="3"/>
  <c r="BG274" i="3"/>
  <c r="BE274" i="3"/>
  <c r="AA274" i="3"/>
  <c r="Y274" i="3"/>
  <c r="W274" i="3"/>
  <c r="BK274" i="3"/>
  <c r="N274" i="3"/>
  <c r="BF274" i="3"/>
  <c r="BI273" i="3"/>
  <c r="BH273" i="3"/>
  <c r="BG273" i="3"/>
  <c r="BE273" i="3"/>
  <c r="AA273" i="3"/>
  <c r="Y273" i="3"/>
  <c r="W273" i="3"/>
  <c r="BK273" i="3"/>
  <c r="N273" i="3"/>
  <c r="BF273" i="3" s="1"/>
  <c r="BI272" i="3"/>
  <c r="BH272" i="3"/>
  <c r="BG272" i="3"/>
  <c r="BE272" i="3"/>
  <c r="AA272" i="3"/>
  <c r="Y272" i="3"/>
  <c r="W272" i="3"/>
  <c r="BK272" i="3"/>
  <c r="N272" i="3"/>
  <c r="BF272" i="3"/>
  <c r="BI271" i="3"/>
  <c r="BH271" i="3"/>
  <c r="BG271" i="3"/>
  <c r="BE271" i="3"/>
  <c r="AA271" i="3"/>
  <c r="Y271" i="3"/>
  <c r="W271" i="3"/>
  <c r="BK271" i="3"/>
  <c r="N271" i="3"/>
  <c r="BF271" i="3" s="1"/>
  <c r="BI269" i="3"/>
  <c r="BH269" i="3"/>
  <c r="BG269" i="3"/>
  <c r="BE269" i="3"/>
  <c r="AA269" i="3"/>
  <c r="Y269" i="3"/>
  <c r="W269" i="3"/>
  <c r="BK269" i="3"/>
  <c r="N269" i="3"/>
  <c r="BF269" i="3"/>
  <c r="BI268" i="3"/>
  <c r="BH268" i="3"/>
  <c r="BG268" i="3"/>
  <c r="BE268" i="3"/>
  <c r="AA268" i="3"/>
  <c r="Y268" i="3"/>
  <c r="W268" i="3"/>
  <c r="BK268" i="3"/>
  <c r="N268" i="3"/>
  <c r="BF268" i="3" s="1"/>
  <c r="BI267" i="3"/>
  <c r="BH267" i="3"/>
  <c r="BG267" i="3"/>
  <c r="BE267" i="3"/>
  <c r="AA267" i="3"/>
  <c r="Y267" i="3"/>
  <c r="W267" i="3"/>
  <c r="BK267" i="3"/>
  <c r="N267" i="3"/>
  <c r="BF267" i="3"/>
  <c r="BI264" i="3"/>
  <c r="BH264" i="3"/>
  <c r="BG264" i="3"/>
  <c r="BE264" i="3"/>
  <c r="AA264" i="3"/>
  <c r="Y264" i="3"/>
  <c r="W264" i="3"/>
  <c r="BK264" i="3"/>
  <c r="N264" i="3"/>
  <c r="BF264" i="3" s="1"/>
  <c r="BI262" i="3"/>
  <c r="BH262" i="3"/>
  <c r="BG262" i="3"/>
  <c r="BE262" i="3"/>
  <c r="AA262" i="3"/>
  <c r="Y262" i="3"/>
  <c r="W262" i="3"/>
  <c r="BK262" i="3"/>
  <c r="BK258" i="3" s="1"/>
  <c r="N258" i="3" s="1"/>
  <c r="N101" i="3" s="1"/>
  <c r="N262" i="3"/>
  <c r="BF262" i="3"/>
  <c r="BI259" i="3"/>
  <c r="BH259" i="3"/>
  <c r="BG259" i="3"/>
  <c r="BE259" i="3"/>
  <c r="AA259" i="3"/>
  <c r="AA258" i="3" s="1"/>
  <c r="Y259" i="3"/>
  <c r="Y258" i="3"/>
  <c r="W259" i="3"/>
  <c r="W258" i="3" s="1"/>
  <c r="BK259" i="3"/>
  <c r="N259" i="3"/>
  <c r="BF259" i="3" s="1"/>
  <c r="BI257" i="3"/>
  <c r="BH257" i="3"/>
  <c r="BG257" i="3"/>
  <c r="BE257" i="3"/>
  <c r="AA257" i="3"/>
  <c r="Y257" i="3"/>
  <c r="W257" i="3"/>
  <c r="BK257" i="3"/>
  <c r="N257" i="3"/>
  <c r="BF257" i="3" s="1"/>
  <c r="BI256" i="3"/>
  <c r="BH256" i="3"/>
  <c r="BG256" i="3"/>
  <c r="BE256" i="3"/>
  <c r="AA256" i="3"/>
  <c r="Y256" i="3"/>
  <c r="W256" i="3"/>
  <c r="BK256" i="3"/>
  <c r="N256" i="3"/>
  <c r="BF256" i="3"/>
  <c r="BI253" i="3"/>
  <c r="BH253" i="3"/>
  <c r="BG253" i="3"/>
  <c r="BE253" i="3"/>
  <c r="AA253" i="3"/>
  <c r="Y253" i="3"/>
  <c r="W253" i="3"/>
  <c r="BK253" i="3"/>
  <c r="N253" i="3"/>
  <c r="BF253" i="3" s="1"/>
  <c r="BI251" i="3"/>
  <c r="BH251" i="3"/>
  <c r="BG251" i="3"/>
  <c r="BE251" i="3"/>
  <c r="AA251" i="3"/>
  <c r="Y251" i="3"/>
  <c r="W251" i="3"/>
  <c r="BK251" i="3"/>
  <c r="N251" i="3"/>
  <c r="BF251" i="3"/>
  <c r="BI248" i="3"/>
  <c r="BH248" i="3"/>
  <c r="BG248" i="3"/>
  <c r="BE248" i="3"/>
  <c r="AA248" i="3"/>
  <c r="Y248" i="3"/>
  <c r="Y243" i="3" s="1"/>
  <c r="W248" i="3"/>
  <c r="BK248" i="3"/>
  <c r="N248" i="3"/>
  <c r="BF248" i="3" s="1"/>
  <c r="BI246" i="3"/>
  <c r="BH246" i="3"/>
  <c r="BG246" i="3"/>
  <c r="BE246" i="3"/>
  <c r="AA246" i="3"/>
  <c r="Y246" i="3"/>
  <c r="W246" i="3"/>
  <c r="BK246" i="3"/>
  <c r="BK243" i="3" s="1"/>
  <c r="N243" i="3" s="1"/>
  <c r="N100" i="3" s="1"/>
  <c r="N246" i="3"/>
  <c r="BF246" i="3"/>
  <c r="BI244" i="3"/>
  <c r="BH244" i="3"/>
  <c r="BG244" i="3"/>
  <c r="BE244" i="3"/>
  <c r="AA244" i="3"/>
  <c r="AA243" i="3" s="1"/>
  <c r="Y244" i="3"/>
  <c r="W244" i="3"/>
  <c r="W243" i="3" s="1"/>
  <c r="BK244" i="3"/>
  <c r="N244" i="3"/>
  <c r="BF244" i="3" s="1"/>
  <c r="BI242" i="3"/>
  <c r="BH242" i="3"/>
  <c r="BG242" i="3"/>
  <c r="BE242" i="3"/>
  <c r="AA242" i="3"/>
  <c r="Y242" i="3"/>
  <c r="W242" i="3"/>
  <c r="BK242" i="3"/>
  <c r="N242" i="3"/>
  <c r="BF242" i="3" s="1"/>
  <c r="BI241" i="3"/>
  <c r="BH241" i="3"/>
  <c r="BG241" i="3"/>
  <c r="BE241" i="3"/>
  <c r="AA241" i="3"/>
  <c r="Y241" i="3"/>
  <c r="W241" i="3"/>
  <c r="BK241" i="3"/>
  <c r="N241" i="3"/>
  <c r="BF241" i="3"/>
  <c r="BI240" i="3"/>
  <c r="BH240" i="3"/>
  <c r="BG240" i="3"/>
  <c r="BE240" i="3"/>
  <c r="AA240" i="3"/>
  <c r="Y240" i="3"/>
  <c r="W240" i="3"/>
  <c r="BK240" i="3"/>
  <c r="N240" i="3"/>
  <c r="BF240" i="3" s="1"/>
  <c r="BI239" i="3"/>
  <c r="BH239" i="3"/>
  <c r="BG239" i="3"/>
  <c r="BE239" i="3"/>
  <c r="AA239" i="3"/>
  <c r="Y239" i="3"/>
  <c r="W239" i="3"/>
  <c r="BK239" i="3"/>
  <c r="N239" i="3"/>
  <c r="BF239" i="3"/>
  <c r="BI238" i="3"/>
  <c r="BH238" i="3"/>
  <c r="BG238" i="3"/>
  <c r="BE238" i="3"/>
  <c r="AA238" i="3"/>
  <c r="Y238" i="3"/>
  <c r="W238" i="3"/>
  <c r="BK238" i="3"/>
  <c r="N238" i="3"/>
  <c r="BF238" i="3" s="1"/>
  <c r="BI237" i="3"/>
  <c r="BH237" i="3"/>
  <c r="BG237" i="3"/>
  <c r="BE237" i="3"/>
  <c r="AA237" i="3"/>
  <c r="Y237" i="3"/>
  <c r="W237" i="3"/>
  <c r="BK237" i="3"/>
  <c r="N237" i="3"/>
  <c r="BF237" i="3"/>
  <c r="BI236" i="3"/>
  <c r="BH236" i="3"/>
  <c r="BG236" i="3"/>
  <c r="BE236" i="3"/>
  <c r="AA236" i="3"/>
  <c r="Y236" i="3"/>
  <c r="W236" i="3"/>
  <c r="BK236" i="3"/>
  <c r="N236" i="3"/>
  <c r="BF236" i="3" s="1"/>
  <c r="BI234" i="3"/>
  <c r="BH234" i="3"/>
  <c r="BG234" i="3"/>
  <c r="BE234" i="3"/>
  <c r="AA234" i="3"/>
  <c r="Y234" i="3"/>
  <c r="W234" i="3"/>
  <c r="BK234" i="3"/>
  <c r="N234" i="3"/>
  <c r="BF234" i="3"/>
  <c r="BI233" i="3"/>
  <c r="BH233" i="3"/>
  <c r="BG233" i="3"/>
  <c r="BE233" i="3"/>
  <c r="AA233" i="3"/>
  <c r="Y233" i="3"/>
  <c r="W233" i="3"/>
  <c r="BK233" i="3"/>
  <c r="N233" i="3"/>
  <c r="BF233" i="3" s="1"/>
  <c r="BI231" i="3"/>
  <c r="BH231" i="3"/>
  <c r="BG231" i="3"/>
  <c r="BE231" i="3"/>
  <c r="AA231" i="3"/>
  <c r="Y231" i="3"/>
  <c r="W231" i="3"/>
  <c r="BK231" i="3"/>
  <c r="N231" i="3"/>
  <c r="BF231" i="3"/>
  <c r="BI230" i="3"/>
  <c r="BH230" i="3"/>
  <c r="BG230" i="3"/>
  <c r="BE230" i="3"/>
  <c r="AA230" i="3"/>
  <c r="Y230" i="3"/>
  <c r="W230" i="3"/>
  <c r="BK230" i="3"/>
  <c r="N230" i="3"/>
  <c r="BF230" i="3"/>
  <c r="BI229" i="3"/>
  <c r="BH229" i="3"/>
  <c r="BG229" i="3"/>
  <c r="BE229" i="3"/>
  <c r="AA229" i="3"/>
  <c r="Y229" i="3"/>
  <c r="W229" i="3"/>
  <c r="BK229" i="3"/>
  <c r="N229" i="3"/>
  <c r="BF229" i="3"/>
  <c r="BI228" i="3"/>
  <c r="BH228" i="3"/>
  <c r="BG228" i="3"/>
  <c r="BE228" i="3"/>
  <c r="AA228" i="3"/>
  <c r="Y228" i="3"/>
  <c r="W228" i="3"/>
  <c r="BK228" i="3"/>
  <c r="N228" i="3"/>
  <c r="BF228" i="3"/>
  <c r="BI227" i="3"/>
  <c r="BH227" i="3"/>
  <c r="BG227" i="3"/>
  <c r="BE227" i="3"/>
  <c r="AA227" i="3"/>
  <c r="Y227" i="3"/>
  <c r="W227" i="3"/>
  <c r="BK227" i="3"/>
  <c r="N227" i="3"/>
  <c r="BF227" i="3"/>
  <c r="BI226" i="3"/>
  <c r="BH226" i="3"/>
  <c r="BG226" i="3"/>
  <c r="BE226" i="3"/>
  <c r="AA226" i="3"/>
  <c r="Y226" i="3"/>
  <c r="W226" i="3"/>
  <c r="BK226" i="3"/>
  <c r="N226" i="3"/>
  <c r="BF226" i="3"/>
  <c r="BI225" i="3"/>
  <c r="BH225" i="3"/>
  <c r="BG225" i="3"/>
  <c r="BE225" i="3"/>
  <c r="AA225" i="3"/>
  <c r="Y225" i="3"/>
  <c r="W225" i="3"/>
  <c r="BK225" i="3"/>
  <c r="N225" i="3"/>
  <c r="BF225" i="3"/>
  <c r="BI224" i="3"/>
  <c r="BH224" i="3"/>
  <c r="BG224" i="3"/>
  <c r="BE224" i="3"/>
  <c r="AA224" i="3"/>
  <c r="Y224" i="3"/>
  <c r="Y220" i="3" s="1"/>
  <c r="W224" i="3"/>
  <c r="BK224" i="3"/>
  <c r="N224" i="3"/>
  <c r="BF224" i="3"/>
  <c r="BI223" i="3"/>
  <c r="BH223" i="3"/>
  <c r="BG223" i="3"/>
  <c r="BE223" i="3"/>
  <c r="AA223" i="3"/>
  <c r="Y223" i="3"/>
  <c r="W223" i="3"/>
  <c r="BK223" i="3"/>
  <c r="BK220" i="3" s="1"/>
  <c r="N220" i="3" s="1"/>
  <c r="N99" i="3" s="1"/>
  <c r="N223" i="3"/>
  <c r="BF223" i="3"/>
  <c r="BI221" i="3"/>
  <c r="BH221" i="3"/>
  <c r="BG221" i="3"/>
  <c r="BE221" i="3"/>
  <c r="AA221" i="3"/>
  <c r="AA220" i="3"/>
  <c r="Y221" i="3"/>
  <c r="W221" i="3"/>
  <c r="W220" i="3"/>
  <c r="BK221" i="3"/>
  <c r="N221" i="3"/>
  <c r="BF221" i="3" s="1"/>
  <c r="BI219" i="3"/>
  <c r="BH219" i="3"/>
  <c r="BG219" i="3"/>
  <c r="BE219" i="3"/>
  <c r="AA219" i="3"/>
  <c r="Y219" i="3"/>
  <c r="W219" i="3"/>
  <c r="BK219" i="3"/>
  <c r="N219" i="3"/>
  <c r="BF219" i="3"/>
  <c r="BI218" i="3"/>
  <c r="BH218" i="3"/>
  <c r="BG218" i="3"/>
  <c r="BE218" i="3"/>
  <c r="AA218" i="3"/>
  <c r="Y218" i="3"/>
  <c r="W218" i="3"/>
  <c r="BK218" i="3"/>
  <c r="N218" i="3"/>
  <c r="BF218" i="3"/>
  <c r="BI217" i="3"/>
  <c r="BH217" i="3"/>
  <c r="BG217" i="3"/>
  <c r="BE217" i="3"/>
  <c r="AA217" i="3"/>
  <c r="AA214" i="3" s="1"/>
  <c r="Y217" i="3"/>
  <c r="W217" i="3"/>
  <c r="BK217" i="3"/>
  <c r="N217" i="3"/>
  <c r="BF217" i="3"/>
  <c r="BI215" i="3"/>
  <c r="BH215" i="3"/>
  <c r="BG215" i="3"/>
  <c r="BE215" i="3"/>
  <c r="AA215" i="3"/>
  <c r="Y215" i="3"/>
  <c r="Y214" i="3"/>
  <c r="W215" i="3"/>
  <c r="W214" i="3"/>
  <c r="BK215" i="3"/>
  <c r="BK214" i="3"/>
  <c r="N214" i="3" s="1"/>
  <c r="N98" i="3" s="1"/>
  <c r="N215" i="3"/>
  <c r="BF215" i="3"/>
  <c r="BI213" i="3"/>
  <c r="BH213" i="3"/>
  <c r="BG213" i="3"/>
  <c r="BE213" i="3"/>
  <c r="AA213" i="3"/>
  <c r="AA212" i="3"/>
  <c r="Y213" i="3"/>
  <c r="Y212" i="3" s="1"/>
  <c r="Y211" i="3" s="1"/>
  <c r="W213" i="3"/>
  <c r="W212" i="3"/>
  <c r="BK213" i="3"/>
  <c r="BK212" i="3"/>
  <c r="BK211" i="3" s="1"/>
  <c r="N211" i="3" s="1"/>
  <c r="N96" i="3" s="1"/>
  <c r="N212" i="3"/>
  <c r="N97" i="3" s="1"/>
  <c r="N213" i="3"/>
  <c r="BF213" i="3"/>
  <c r="BI210" i="3"/>
  <c r="BH210" i="3"/>
  <c r="BG210" i="3"/>
  <c r="BE210" i="3"/>
  <c r="AA210" i="3"/>
  <c r="AA209" i="3"/>
  <c r="Y210" i="3"/>
  <c r="Y209" i="3"/>
  <c r="W210" i="3"/>
  <c r="W209" i="3"/>
  <c r="BK210" i="3"/>
  <c r="BK209" i="3"/>
  <c r="N209" i="3"/>
  <c r="N95" i="3" s="1"/>
  <c r="N210" i="3"/>
  <c r="BF210" i="3" s="1"/>
  <c r="BI207" i="3"/>
  <c r="BH207" i="3"/>
  <c r="BG207" i="3"/>
  <c r="BE207" i="3"/>
  <c r="AA207" i="3"/>
  <c r="Y207" i="3"/>
  <c r="W207" i="3"/>
  <c r="BK207" i="3"/>
  <c r="N207" i="3"/>
  <c r="BF207" i="3"/>
  <c r="BI206" i="3"/>
  <c r="BH206" i="3"/>
  <c r="BG206" i="3"/>
  <c r="BE206" i="3"/>
  <c r="AA206" i="3"/>
  <c r="Y206" i="3"/>
  <c r="W206" i="3"/>
  <c r="BK206" i="3"/>
  <c r="N206" i="3"/>
  <c r="BF206" i="3"/>
  <c r="BI205" i="3"/>
  <c r="BH205" i="3"/>
  <c r="BG205" i="3"/>
  <c r="BE205" i="3"/>
  <c r="AA205" i="3"/>
  <c r="Y205" i="3"/>
  <c r="Y202" i="3" s="1"/>
  <c r="W205" i="3"/>
  <c r="BK205" i="3"/>
  <c r="N205" i="3"/>
  <c r="BF205" i="3"/>
  <c r="BI204" i="3"/>
  <c r="BH204" i="3"/>
  <c r="BG204" i="3"/>
  <c r="BE204" i="3"/>
  <c r="AA204" i="3"/>
  <c r="Y204" i="3"/>
  <c r="W204" i="3"/>
  <c r="BK204" i="3"/>
  <c r="BK202" i="3" s="1"/>
  <c r="N202" i="3" s="1"/>
  <c r="N94" i="3" s="1"/>
  <c r="N204" i="3"/>
  <c r="BF204" i="3"/>
  <c r="BI203" i="3"/>
  <c r="BH203" i="3"/>
  <c r="BG203" i="3"/>
  <c r="BE203" i="3"/>
  <c r="AA203" i="3"/>
  <c r="AA202" i="3"/>
  <c r="Y203" i="3"/>
  <c r="W203" i="3"/>
  <c r="W202" i="3"/>
  <c r="BK203" i="3"/>
  <c r="N203" i="3"/>
  <c r="BF203" i="3" s="1"/>
  <c r="BI201" i="3"/>
  <c r="BH201" i="3"/>
  <c r="BG201" i="3"/>
  <c r="BE201" i="3"/>
  <c r="AA201" i="3"/>
  <c r="Y201" i="3"/>
  <c r="W201" i="3"/>
  <c r="BK201" i="3"/>
  <c r="N201" i="3"/>
  <c r="BF201" i="3"/>
  <c r="BI199" i="3"/>
  <c r="BH199" i="3"/>
  <c r="BG199" i="3"/>
  <c r="BE199" i="3"/>
  <c r="AA199" i="3"/>
  <c r="Y199" i="3"/>
  <c r="W199" i="3"/>
  <c r="BK199" i="3"/>
  <c r="N199" i="3"/>
  <c r="BF199" i="3"/>
  <c r="BI197" i="3"/>
  <c r="BH197" i="3"/>
  <c r="BG197" i="3"/>
  <c r="BE197" i="3"/>
  <c r="AA197" i="3"/>
  <c r="Y197" i="3"/>
  <c r="W197" i="3"/>
  <c r="BK197" i="3"/>
  <c r="N197" i="3"/>
  <c r="BF197" i="3"/>
  <c r="BI195" i="3"/>
  <c r="BH195" i="3"/>
  <c r="BG195" i="3"/>
  <c r="BE195" i="3"/>
  <c r="AA195" i="3"/>
  <c r="Y195" i="3"/>
  <c r="W195" i="3"/>
  <c r="BK195" i="3"/>
  <c r="N195" i="3"/>
  <c r="BF195" i="3"/>
  <c r="BI193" i="3"/>
  <c r="BH193" i="3"/>
  <c r="BG193" i="3"/>
  <c r="BE193" i="3"/>
  <c r="AA193" i="3"/>
  <c r="Y193" i="3"/>
  <c r="W193" i="3"/>
  <c r="BK193" i="3"/>
  <c r="N193" i="3"/>
  <c r="BF193" i="3"/>
  <c r="BI192" i="3"/>
  <c r="BH192" i="3"/>
  <c r="BG192" i="3"/>
  <c r="BE192" i="3"/>
  <c r="AA192" i="3"/>
  <c r="Y192" i="3"/>
  <c r="W192" i="3"/>
  <c r="BK192" i="3"/>
  <c r="N192" i="3"/>
  <c r="BF192" i="3"/>
  <c r="BI190" i="3"/>
  <c r="BH190" i="3"/>
  <c r="BG190" i="3"/>
  <c r="BE190" i="3"/>
  <c r="AA190" i="3"/>
  <c r="Y190" i="3"/>
  <c r="W190" i="3"/>
  <c r="BK190" i="3"/>
  <c r="N190" i="3"/>
  <c r="BF190" i="3"/>
  <c r="BI188" i="3"/>
  <c r="BH188" i="3"/>
  <c r="BG188" i="3"/>
  <c r="BE188" i="3"/>
  <c r="AA188" i="3"/>
  <c r="Y188" i="3"/>
  <c r="W188" i="3"/>
  <c r="BK188" i="3"/>
  <c r="N188" i="3"/>
  <c r="BF188" i="3"/>
  <c r="BI185" i="3"/>
  <c r="BH185" i="3"/>
  <c r="BG185" i="3"/>
  <c r="BE185" i="3"/>
  <c r="AA185" i="3"/>
  <c r="Y185" i="3"/>
  <c r="W185" i="3"/>
  <c r="BK185" i="3"/>
  <c r="N185" i="3"/>
  <c r="BF185" i="3"/>
  <c r="BI183" i="3"/>
  <c r="BH183" i="3"/>
  <c r="BG183" i="3"/>
  <c r="BE183" i="3"/>
  <c r="AA183" i="3"/>
  <c r="Y183" i="3"/>
  <c r="W183" i="3"/>
  <c r="BK183" i="3"/>
  <c r="N183" i="3"/>
  <c r="BF183" i="3"/>
  <c r="BI181" i="3"/>
  <c r="BH181" i="3"/>
  <c r="BG181" i="3"/>
  <c r="BE181" i="3"/>
  <c r="AA181" i="3"/>
  <c r="Y181" i="3"/>
  <c r="W181" i="3"/>
  <c r="BK181" i="3"/>
  <c r="N181" i="3"/>
  <c r="BF181" i="3"/>
  <c r="BI179" i="3"/>
  <c r="BH179" i="3"/>
  <c r="BG179" i="3"/>
  <c r="BE179" i="3"/>
  <c r="AA179" i="3"/>
  <c r="AA178" i="3"/>
  <c r="Y179" i="3"/>
  <c r="Y178" i="3"/>
  <c r="W179" i="3"/>
  <c r="W178" i="3"/>
  <c r="BK179" i="3"/>
  <c r="BK178" i="3"/>
  <c r="N178" i="3" s="1"/>
  <c r="N93" i="3" s="1"/>
  <c r="N179" i="3"/>
  <c r="BF179" i="3" s="1"/>
  <c r="BI177" i="3"/>
  <c r="BH177" i="3"/>
  <c r="BG177" i="3"/>
  <c r="BE177" i="3"/>
  <c r="AA177" i="3"/>
  <c r="Y177" i="3"/>
  <c r="W177" i="3"/>
  <c r="BK177" i="3"/>
  <c r="N177" i="3"/>
  <c r="BF177" i="3"/>
  <c r="BI176" i="3"/>
  <c r="BH176" i="3"/>
  <c r="BG176" i="3"/>
  <c r="BE176" i="3"/>
  <c r="AA176" i="3"/>
  <c r="Y176" i="3"/>
  <c r="W176" i="3"/>
  <c r="BK176" i="3"/>
  <c r="N176" i="3"/>
  <c r="BF176" i="3"/>
  <c r="BI175" i="3"/>
  <c r="BH175" i="3"/>
  <c r="BG175" i="3"/>
  <c r="BE175" i="3"/>
  <c r="AA175" i="3"/>
  <c r="Y175" i="3"/>
  <c r="W175" i="3"/>
  <c r="BK175" i="3"/>
  <c r="N175" i="3"/>
  <c r="BF175" i="3"/>
  <c r="BI174" i="3"/>
  <c r="BH174" i="3"/>
  <c r="BG174" i="3"/>
  <c r="BE174" i="3"/>
  <c r="AA174" i="3"/>
  <c r="Y174" i="3"/>
  <c r="W174" i="3"/>
  <c r="BK174" i="3"/>
  <c r="N174" i="3"/>
  <c r="BF174" i="3"/>
  <c r="BI170" i="3"/>
  <c r="BH170" i="3"/>
  <c r="BG170" i="3"/>
  <c r="BE170" i="3"/>
  <c r="AA170" i="3"/>
  <c r="Y170" i="3"/>
  <c r="W170" i="3"/>
  <c r="BK170" i="3"/>
  <c r="N170" i="3"/>
  <c r="BF170" i="3"/>
  <c r="BI168" i="3"/>
  <c r="BH168" i="3"/>
  <c r="BG168" i="3"/>
  <c r="BE168" i="3"/>
  <c r="AA168" i="3"/>
  <c r="Y168" i="3"/>
  <c r="W168" i="3"/>
  <c r="BK168" i="3"/>
  <c r="N168" i="3"/>
  <c r="BF168" i="3"/>
  <c r="BI166" i="3"/>
  <c r="BH166" i="3"/>
  <c r="BG166" i="3"/>
  <c r="BE166" i="3"/>
  <c r="AA166" i="3"/>
  <c r="Y166" i="3"/>
  <c r="W166" i="3"/>
  <c r="BK166" i="3"/>
  <c r="N166" i="3"/>
  <c r="BF166" i="3"/>
  <c r="BI162" i="3"/>
  <c r="BH162" i="3"/>
  <c r="BG162" i="3"/>
  <c r="BE162" i="3"/>
  <c r="AA162" i="3"/>
  <c r="Y162" i="3"/>
  <c r="Y155" i="3" s="1"/>
  <c r="W162" i="3"/>
  <c r="BK162" i="3"/>
  <c r="N162" i="3"/>
  <c r="BF162" i="3"/>
  <c r="BI160" i="3"/>
  <c r="BH160" i="3"/>
  <c r="BG160" i="3"/>
  <c r="BE160" i="3"/>
  <c r="AA160" i="3"/>
  <c r="Y160" i="3"/>
  <c r="W160" i="3"/>
  <c r="BK160" i="3"/>
  <c r="BK155" i="3" s="1"/>
  <c r="N155" i="3" s="1"/>
  <c r="N92" i="3" s="1"/>
  <c r="N160" i="3"/>
  <c r="BF160" i="3"/>
  <c r="BI156" i="3"/>
  <c r="BH156" i="3"/>
  <c r="BG156" i="3"/>
  <c r="BE156" i="3"/>
  <c r="AA156" i="3"/>
  <c r="AA155" i="3"/>
  <c r="Y156" i="3"/>
  <c r="W156" i="3"/>
  <c r="W155" i="3"/>
  <c r="BK156" i="3"/>
  <c r="N156" i="3"/>
  <c r="BF156" i="3" s="1"/>
  <c r="BI152" i="3"/>
  <c r="BH152" i="3"/>
  <c r="BG152" i="3"/>
  <c r="BE152" i="3"/>
  <c r="AA152" i="3"/>
  <c r="Y152" i="3"/>
  <c r="W152" i="3"/>
  <c r="BK152" i="3"/>
  <c r="N152" i="3"/>
  <c r="BF152" i="3"/>
  <c r="BI150" i="3"/>
  <c r="BH150" i="3"/>
  <c r="BG150" i="3"/>
  <c r="BE150" i="3"/>
  <c r="AA150" i="3"/>
  <c r="Y150" i="3"/>
  <c r="W150" i="3"/>
  <c r="BK150" i="3"/>
  <c r="N150" i="3"/>
  <c r="BF150" i="3"/>
  <c r="BI148" i="3"/>
  <c r="BH148" i="3"/>
  <c r="BG148" i="3"/>
  <c r="BE148" i="3"/>
  <c r="AA148" i="3"/>
  <c r="Y148" i="3"/>
  <c r="W148" i="3"/>
  <c r="BK148" i="3"/>
  <c r="N148" i="3"/>
  <c r="BF148" i="3"/>
  <c r="BI145" i="3"/>
  <c r="BH145" i="3"/>
  <c r="BG145" i="3"/>
  <c r="BE145" i="3"/>
  <c r="AA145" i="3"/>
  <c r="Y145" i="3"/>
  <c r="W145" i="3"/>
  <c r="BK145" i="3"/>
  <c r="N145" i="3"/>
  <c r="BF145" i="3"/>
  <c r="BI142" i="3"/>
  <c r="BH142" i="3"/>
  <c r="BG142" i="3"/>
  <c r="BE142" i="3"/>
  <c r="AA142" i="3"/>
  <c r="Y142" i="3"/>
  <c r="Y138" i="3" s="1"/>
  <c r="Y137" i="3" s="1"/>
  <c r="W142" i="3"/>
  <c r="BK142" i="3"/>
  <c r="N142" i="3"/>
  <c r="BF142" i="3"/>
  <c r="BI139" i="3"/>
  <c r="BH139" i="3"/>
  <c r="BG139" i="3"/>
  <c r="BE139" i="3"/>
  <c r="M33" i="3" s="1"/>
  <c r="AV90" i="1" s="1"/>
  <c r="AA139" i="3"/>
  <c r="AA138" i="3"/>
  <c r="AA137" i="3" s="1"/>
  <c r="Y139" i="3"/>
  <c r="W139" i="3"/>
  <c r="W138" i="3"/>
  <c r="W137" i="3" s="1"/>
  <c r="BK139" i="3"/>
  <c r="BK138" i="3" s="1"/>
  <c r="N139" i="3"/>
  <c r="BF139" i="3" s="1"/>
  <c r="M133" i="3"/>
  <c r="M132" i="3"/>
  <c r="F130" i="3"/>
  <c r="F128" i="3"/>
  <c r="BI116" i="3"/>
  <c r="BH116" i="3"/>
  <c r="BG116" i="3"/>
  <c r="BE116" i="3"/>
  <c r="BI115" i="3"/>
  <c r="BH115" i="3"/>
  <c r="BG115" i="3"/>
  <c r="BE115" i="3"/>
  <c r="BI114" i="3"/>
  <c r="BH114" i="3"/>
  <c r="BG114" i="3"/>
  <c r="BE114" i="3"/>
  <c r="BI113" i="3"/>
  <c r="BH113" i="3"/>
  <c r="BG113" i="3"/>
  <c r="BE113" i="3"/>
  <c r="BI112" i="3"/>
  <c r="BH112" i="3"/>
  <c r="BG112" i="3"/>
  <c r="BE112" i="3"/>
  <c r="BI111" i="3"/>
  <c r="H37" i="3" s="1"/>
  <c r="BD90" i="1" s="1"/>
  <c r="BH111" i="3"/>
  <c r="H36" i="3"/>
  <c r="BC90" i="1" s="1"/>
  <c r="BG111" i="3"/>
  <c r="H35" i="3" s="1"/>
  <c r="BB90" i="1" s="1"/>
  <c r="BE111" i="3"/>
  <c r="H33" i="3"/>
  <c r="AZ90" i="1" s="1"/>
  <c r="M85" i="3"/>
  <c r="M84" i="3"/>
  <c r="F82" i="3"/>
  <c r="F80" i="3"/>
  <c r="O16" i="3"/>
  <c r="E16" i="3"/>
  <c r="F133" i="3"/>
  <c r="F85" i="3"/>
  <c r="O15" i="3"/>
  <c r="O13" i="3"/>
  <c r="E13" i="3"/>
  <c r="F132" i="3" s="1"/>
  <c r="F84" i="3"/>
  <c r="O12" i="3"/>
  <c r="O10" i="3"/>
  <c r="M130" i="3" s="1"/>
  <c r="M82" i="3"/>
  <c r="F6" i="3"/>
  <c r="F126" i="3"/>
  <c r="F78" i="3"/>
  <c r="AY89" i="1"/>
  <c r="AX89" i="1"/>
  <c r="BI371" i="2"/>
  <c r="BH371" i="2"/>
  <c r="BG371" i="2"/>
  <c r="BE371" i="2"/>
  <c r="BK371" i="2"/>
  <c r="N371" i="2" s="1"/>
  <c r="BF371" i="2" s="1"/>
  <c r="BI370" i="2"/>
  <c r="BH370" i="2"/>
  <c r="BG370" i="2"/>
  <c r="BE370" i="2"/>
  <c r="BK370" i="2"/>
  <c r="N370" i="2"/>
  <c r="BF370" i="2" s="1"/>
  <c r="BI369" i="2"/>
  <c r="BH369" i="2"/>
  <c r="BG369" i="2"/>
  <c r="BE369" i="2"/>
  <c r="BK369" i="2"/>
  <c r="N369" i="2" s="1"/>
  <c r="BF369" i="2" s="1"/>
  <c r="BI368" i="2"/>
  <c r="BH368" i="2"/>
  <c r="BG368" i="2"/>
  <c r="BE368" i="2"/>
  <c r="BK368" i="2"/>
  <c r="N368" i="2"/>
  <c r="BF368" i="2" s="1"/>
  <c r="BI367" i="2"/>
  <c r="BH367" i="2"/>
  <c r="BG367" i="2"/>
  <c r="BE367" i="2"/>
  <c r="BK367" i="2"/>
  <c r="BK366" i="2" s="1"/>
  <c r="N366" i="2" s="1"/>
  <c r="N108" i="2" s="1"/>
  <c r="BI365" i="2"/>
  <c r="BH365" i="2"/>
  <c r="BG365" i="2"/>
  <c r="BE365" i="2"/>
  <c r="AA365" i="2"/>
  <c r="AA364" i="2" s="1"/>
  <c r="AA363" i="2" s="1"/>
  <c r="Y365" i="2"/>
  <c r="Y364" i="2"/>
  <c r="Y363" i="2" s="1"/>
  <c r="W365" i="2"/>
  <c r="W364" i="2" s="1"/>
  <c r="W363" i="2" s="1"/>
  <c r="BK365" i="2"/>
  <c r="BK364" i="2"/>
  <c r="N364" i="2" s="1"/>
  <c r="N107" i="2" s="1"/>
  <c r="BK363" i="2"/>
  <c r="N363" i="2" s="1"/>
  <c r="N106" i="2" s="1"/>
  <c r="N365" i="2"/>
  <c r="BF365" i="2" s="1"/>
  <c r="BI354" i="2"/>
  <c r="BH354" i="2"/>
  <c r="BG354" i="2"/>
  <c r="BE354" i="2"/>
  <c r="AA354" i="2"/>
  <c r="Y354" i="2"/>
  <c r="W354" i="2"/>
  <c r="BK354" i="2"/>
  <c r="N354" i="2"/>
  <c r="BF354" i="2" s="1"/>
  <c r="BI341" i="2"/>
  <c r="BH341" i="2"/>
  <c r="BG341" i="2"/>
  <c r="BE341" i="2"/>
  <c r="AA341" i="2"/>
  <c r="Y341" i="2"/>
  <c r="W341" i="2"/>
  <c r="BK341" i="2"/>
  <c r="N341" i="2"/>
  <c r="BF341" i="2" s="1"/>
  <c r="BI328" i="2"/>
  <c r="BH328" i="2"/>
  <c r="BG328" i="2"/>
  <c r="BE328" i="2"/>
  <c r="AA328" i="2"/>
  <c r="AA327" i="2" s="1"/>
  <c r="Y328" i="2"/>
  <c r="Y327" i="2" s="1"/>
  <c r="W328" i="2"/>
  <c r="W327" i="2" s="1"/>
  <c r="BK328" i="2"/>
  <c r="BK327" i="2" s="1"/>
  <c r="N327" i="2" s="1"/>
  <c r="N105" i="2" s="1"/>
  <c r="N328" i="2"/>
  <c r="BF328" i="2"/>
  <c r="BI322" i="2"/>
  <c r="BH322" i="2"/>
  <c r="BG322" i="2"/>
  <c r="BE322" i="2"/>
  <c r="AA322" i="2"/>
  <c r="Y322" i="2"/>
  <c r="W322" i="2"/>
  <c r="BK322" i="2"/>
  <c r="N322" i="2"/>
  <c r="BF322" i="2" s="1"/>
  <c r="BI317" i="2"/>
  <c r="BH317" i="2"/>
  <c r="BG317" i="2"/>
  <c r="BE317" i="2"/>
  <c r="AA317" i="2"/>
  <c r="Y317" i="2"/>
  <c r="W317" i="2"/>
  <c r="BK317" i="2"/>
  <c r="N317" i="2"/>
  <c r="BF317" i="2" s="1"/>
  <c r="BI311" i="2"/>
  <c r="BH311" i="2"/>
  <c r="BG311" i="2"/>
  <c r="BE311" i="2"/>
  <c r="AA311" i="2"/>
  <c r="AA310" i="2" s="1"/>
  <c r="Y311" i="2"/>
  <c r="Y310" i="2" s="1"/>
  <c r="W311" i="2"/>
  <c r="W310" i="2" s="1"/>
  <c r="BK311" i="2"/>
  <c r="BK310" i="2" s="1"/>
  <c r="N310" i="2" s="1"/>
  <c r="N104" i="2" s="1"/>
  <c r="N311" i="2"/>
  <c r="BF311" i="2"/>
  <c r="BI309" i="2"/>
  <c r="BH309" i="2"/>
  <c r="BG309" i="2"/>
  <c r="BE309" i="2"/>
  <c r="AA309" i="2"/>
  <c r="Y309" i="2"/>
  <c r="W309" i="2"/>
  <c r="BK309" i="2"/>
  <c r="N309" i="2"/>
  <c r="BF309" i="2" s="1"/>
  <c r="BI308" i="2"/>
  <c r="BH308" i="2"/>
  <c r="BG308" i="2"/>
  <c r="BE308" i="2"/>
  <c r="AA308" i="2"/>
  <c r="Y308" i="2"/>
  <c r="W308" i="2"/>
  <c r="BK308" i="2"/>
  <c r="N308" i="2"/>
  <c r="BF308" i="2" s="1"/>
  <c r="BI307" i="2"/>
  <c r="BH307" i="2"/>
  <c r="BG307" i="2"/>
  <c r="BE307" i="2"/>
  <c r="AA307" i="2"/>
  <c r="Y307" i="2"/>
  <c r="W307" i="2"/>
  <c r="BK307" i="2"/>
  <c r="N307" i="2"/>
  <c r="BF307" i="2" s="1"/>
  <c r="BI305" i="2"/>
  <c r="BH305" i="2"/>
  <c r="BG305" i="2"/>
  <c r="BE305" i="2"/>
  <c r="AA305" i="2"/>
  <c r="Y305" i="2"/>
  <c r="W305" i="2"/>
  <c r="BK305" i="2"/>
  <c r="N305" i="2"/>
  <c r="BF305" i="2" s="1"/>
  <c r="BI304" i="2"/>
  <c r="BH304" i="2"/>
  <c r="BG304" i="2"/>
  <c r="BE304" i="2"/>
  <c r="AA304" i="2"/>
  <c r="Y304" i="2"/>
  <c r="W304" i="2"/>
  <c r="BK304" i="2"/>
  <c r="N304" i="2"/>
  <c r="BF304" i="2" s="1"/>
  <c r="BI303" i="2"/>
  <c r="BH303" i="2"/>
  <c r="BG303" i="2"/>
  <c r="BE303" i="2"/>
  <c r="AA303" i="2"/>
  <c r="Y303" i="2"/>
  <c r="W303" i="2"/>
  <c r="BK303" i="2"/>
  <c r="N303" i="2"/>
  <c r="BF303" i="2" s="1"/>
  <c r="BI296" i="2"/>
  <c r="BH296" i="2"/>
  <c r="BG296" i="2"/>
  <c r="BE296" i="2"/>
  <c r="AA296" i="2"/>
  <c r="AA295" i="2" s="1"/>
  <c r="Y296" i="2"/>
  <c r="Y295" i="2" s="1"/>
  <c r="W296" i="2"/>
  <c r="W295" i="2" s="1"/>
  <c r="BK296" i="2"/>
  <c r="BK295" i="2" s="1"/>
  <c r="N295" i="2" s="1"/>
  <c r="N103" i="2" s="1"/>
  <c r="N296" i="2"/>
  <c r="BF296" i="2"/>
  <c r="BI294" i="2"/>
  <c r="BH294" i="2"/>
  <c r="BG294" i="2"/>
  <c r="BE294" i="2"/>
  <c r="AA294" i="2"/>
  <c r="Y294" i="2"/>
  <c r="W294" i="2"/>
  <c r="BK294" i="2"/>
  <c r="N294" i="2"/>
  <c r="BF294" i="2" s="1"/>
  <c r="BI293" i="2"/>
  <c r="BH293" i="2"/>
  <c r="BG293" i="2"/>
  <c r="BE293" i="2"/>
  <c r="AA293" i="2"/>
  <c r="Y293" i="2"/>
  <c r="W293" i="2"/>
  <c r="BK293" i="2"/>
  <c r="N293" i="2"/>
  <c r="BF293" i="2" s="1"/>
  <c r="BI292" i="2"/>
  <c r="BH292" i="2"/>
  <c r="BG292" i="2"/>
  <c r="BE292" i="2"/>
  <c r="AA292" i="2"/>
  <c r="Y292" i="2"/>
  <c r="W292" i="2"/>
  <c r="BK292" i="2"/>
  <c r="N292" i="2"/>
  <c r="BF292" i="2"/>
  <c r="BI290" i="2"/>
  <c r="BH290" i="2"/>
  <c r="BG290" i="2"/>
  <c r="BE290" i="2"/>
  <c r="AA290" i="2"/>
  <c r="Y290" i="2"/>
  <c r="W290" i="2"/>
  <c r="BK290" i="2"/>
  <c r="N290" i="2"/>
  <c r="BF290" i="2" s="1"/>
  <c r="BI288" i="2"/>
  <c r="BH288" i="2"/>
  <c r="BG288" i="2"/>
  <c r="BE288" i="2"/>
  <c r="AA288" i="2"/>
  <c r="Y288" i="2"/>
  <c r="W288" i="2"/>
  <c r="BK288" i="2"/>
  <c r="N288" i="2"/>
  <c r="BF288" i="2"/>
  <c r="BI285" i="2"/>
  <c r="BH285" i="2"/>
  <c r="BG285" i="2"/>
  <c r="BE285" i="2"/>
  <c r="AA285" i="2"/>
  <c r="Y285" i="2"/>
  <c r="W285" i="2"/>
  <c r="BK285" i="2"/>
  <c r="N285" i="2"/>
  <c r="BF285" i="2" s="1"/>
  <c r="BI284" i="2"/>
  <c r="BH284" i="2"/>
  <c r="BG284" i="2"/>
  <c r="BE284" i="2"/>
  <c r="AA284" i="2"/>
  <c r="Y284" i="2"/>
  <c r="W284" i="2"/>
  <c r="W275" i="2" s="1"/>
  <c r="BK284" i="2"/>
  <c r="N284" i="2"/>
  <c r="BF284" i="2"/>
  <c r="BI281" i="2"/>
  <c r="BH281" i="2"/>
  <c r="BG281" i="2"/>
  <c r="BE281" i="2"/>
  <c r="AA281" i="2"/>
  <c r="AA275" i="2" s="1"/>
  <c r="Y281" i="2"/>
  <c r="W281" i="2"/>
  <c r="BK281" i="2"/>
  <c r="N281" i="2"/>
  <c r="BF281" i="2" s="1"/>
  <c r="BI276" i="2"/>
  <c r="BH276" i="2"/>
  <c r="BG276" i="2"/>
  <c r="BE276" i="2"/>
  <c r="AA276" i="2"/>
  <c r="Y276" i="2"/>
  <c r="Y275" i="2" s="1"/>
  <c r="W276" i="2"/>
  <c r="BK276" i="2"/>
  <c r="BK275" i="2" s="1"/>
  <c r="N275" i="2" s="1"/>
  <c r="N102" i="2" s="1"/>
  <c r="N276" i="2"/>
  <c r="BF276" i="2"/>
  <c r="BI274" i="2"/>
  <c r="BH274" i="2"/>
  <c r="BG274" i="2"/>
  <c r="BE274" i="2"/>
  <c r="AA274" i="2"/>
  <c r="Y274" i="2"/>
  <c r="W274" i="2"/>
  <c r="BK274" i="2"/>
  <c r="N274" i="2"/>
  <c r="BF274" i="2"/>
  <c r="BI273" i="2"/>
  <c r="BH273" i="2"/>
  <c r="BG273" i="2"/>
  <c r="BE273" i="2"/>
  <c r="AA273" i="2"/>
  <c r="Y273" i="2"/>
  <c r="W273" i="2"/>
  <c r="BK273" i="2"/>
  <c r="N273" i="2"/>
  <c r="BF273" i="2" s="1"/>
  <c r="BI272" i="2"/>
  <c r="BH272" i="2"/>
  <c r="BG272" i="2"/>
  <c r="BE272" i="2"/>
  <c r="AA272" i="2"/>
  <c r="Y272" i="2"/>
  <c r="W272" i="2"/>
  <c r="BK272" i="2"/>
  <c r="N272" i="2"/>
  <c r="BF272" i="2"/>
  <c r="BI271" i="2"/>
  <c r="BH271" i="2"/>
  <c r="BG271" i="2"/>
  <c r="BE271" i="2"/>
  <c r="AA271" i="2"/>
  <c r="Y271" i="2"/>
  <c r="W271" i="2"/>
  <c r="BK271" i="2"/>
  <c r="N271" i="2"/>
  <c r="BF271" i="2" s="1"/>
  <c r="BI269" i="2"/>
  <c r="BH269" i="2"/>
  <c r="BG269" i="2"/>
  <c r="BE269" i="2"/>
  <c r="AA269" i="2"/>
  <c r="Y269" i="2"/>
  <c r="W269" i="2"/>
  <c r="BK269" i="2"/>
  <c r="N269" i="2"/>
  <c r="BF269" i="2"/>
  <c r="BI268" i="2"/>
  <c r="BH268" i="2"/>
  <c r="BG268" i="2"/>
  <c r="BE268" i="2"/>
  <c r="AA268" i="2"/>
  <c r="Y268" i="2"/>
  <c r="W268" i="2"/>
  <c r="BK268" i="2"/>
  <c r="N268" i="2"/>
  <c r="BF268" i="2" s="1"/>
  <c r="BI267" i="2"/>
  <c r="BH267" i="2"/>
  <c r="BG267" i="2"/>
  <c r="BE267" i="2"/>
  <c r="AA267" i="2"/>
  <c r="Y267" i="2"/>
  <c r="W267" i="2"/>
  <c r="BK267" i="2"/>
  <c r="N267" i="2"/>
  <c r="BF267" i="2"/>
  <c r="BI264" i="2"/>
  <c r="BH264" i="2"/>
  <c r="BG264" i="2"/>
  <c r="BE264" i="2"/>
  <c r="AA264" i="2"/>
  <c r="Y264" i="2"/>
  <c r="W264" i="2"/>
  <c r="BK264" i="2"/>
  <c r="N264" i="2"/>
  <c r="BF264" i="2" s="1"/>
  <c r="BI262" i="2"/>
  <c r="BH262" i="2"/>
  <c r="BG262" i="2"/>
  <c r="BE262" i="2"/>
  <c r="AA262" i="2"/>
  <c r="Y262" i="2"/>
  <c r="W262" i="2"/>
  <c r="BK262" i="2"/>
  <c r="N262" i="2"/>
  <c r="BF262" i="2"/>
  <c r="BI259" i="2"/>
  <c r="BH259" i="2"/>
  <c r="BG259" i="2"/>
  <c r="BE259" i="2"/>
  <c r="AA259" i="2"/>
  <c r="Y259" i="2"/>
  <c r="Y258" i="2"/>
  <c r="W259" i="2"/>
  <c r="W258" i="2" s="1"/>
  <c r="BK259" i="2"/>
  <c r="BK258" i="2"/>
  <c r="N258" i="2"/>
  <c r="N101" i="2" s="1"/>
  <c r="N259" i="2"/>
  <c r="BF259" i="2" s="1"/>
  <c r="BI257" i="2"/>
  <c r="BH257" i="2"/>
  <c r="BG257" i="2"/>
  <c r="BE257" i="2"/>
  <c r="AA257" i="2"/>
  <c r="Y257" i="2"/>
  <c r="W257" i="2"/>
  <c r="BK257" i="2"/>
  <c r="N257" i="2"/>
  <c r="BF257" i="2" s="1"/>
  <c r="BI256" i="2"/>
  <c r="BH256" i="2"/>
  <c r="BG256" i="2"/>
  <c r="BE256" i="2"/>
  <c r="AA256" i="2"/>
  <c r="Y256" i="2"/>
  <c r="W256" i="2"/>
  <c r="BK256" i="2"/>
  <c r="N256" i="2"/>
  <c r="BF256" i="2"/>
  <c r="BI253" i="2"/>
  <c r="BH253" i="2"/>
  <c r="BG253" i="2"/>
  <c r="BE253" i="2"/>
  <c r="AA253" i="2"/>
  <c r="Y253" i="2"/>
  <c r="W253" i="2"/>
  <c r="BK253" i="2"/>
  <c r="N253" i="2"/>
  <c r="BF253" i="2" s="1"/>
  <c r="BI251" i="2"/>
  <c r="BH251" i="2"/>
  <c r="BG251" i="2"/>
  <c r="BE251" i="2"/>
  <c r="AA251" i="2"/>
  <c r="Y251" i="2"/>
  <c r="W251" i="2"/>
  <c r="BK251" i="2"/>
  <c r="N251" i="2"/>
  <c r="BF251" i="2"/>
  <c r="BI248" i="2"/>
  <c r="BH248" i="2"/>
  <c r="BG248" i="2"/>
  <c r="BE248" i="2"/>
  <c r="AA248" i="2"/>
  <c r="Y248" i="2"/>
  <c r="W248" i="2"/>
  <c r="BK248" i="2"/>
  <c r="N248" i="2"/>
  <c r="BF248" i="2" s="1"/>
  <c r="BI246" i="2"/>
  <c r="BH246" i="2"/>
  <c r="BG246" i="2"/>
  <c r="BE246" i="2"/>
  <c r="AA246" i="2"/>
  <c r="Y246" i="2"/>
  <c r="W246" i="2"/>
  <c r="BK246" i="2"/>
  <c r="N246" i="2"/>
  <c r="BF246" i="2"/>
  <c r="BI244" i="2"/>
  <c r="BH244" i="2"/>
  <c r="BG244" i="2"/>
  <c r="BE244" i="2"/>
  <c r="AA244" i="2"/>
  <c r="Y244" i="2"/>
  <c r="Y243" i="2"/>
  <c r="W244" i="2"/>
  <c r="W243" i="2" s="1"/>
  <c r="BK244" i="2"/>
  <c r="BK243" i="2"/>
  <c r="N243" i="2" s="1"/>
  <c r="N100" i="2" s="1"/>
  <c r="N244" i="2"/>
  <c r="BF244" i="2" s="1"/>
  <c r="BI242" i="2"/>
  <c r="BH242" i="2"/>
  <c r="BG242" i="2"/>
  <c r="BE242" i="2"/>
  <c r="AA242" i="2"/>
  <c r="Y242" i="2"/>
  <c r="W242" i="2"/>
  <c r="BK242" i="2"/>
  <c r="N242" i="2"/>
  <c r="BF242" i="2" s="1"/>
  <c r="BI241" i="2"/>
  <c r="BH241" i="2"/>
  <c r="BG241" i="2"/>
  <c r="BE241" i="2"/>
  <c r="AA241" i="2"/>
  <c r="Y241" i="2"/>
  <c r="W241" i="2"/>
  <c r="BK241" i="2"/>
  <c r="N241" i="2"/>
  <c r="BF241" i="2"/>
  <c r="BI240" i="2"/>
  <c r="BH240" i="2"/>
  <c r="BG240" i="2"/>
  <c r="BE240" i="2"/>
  <c r="AA240" i="2"/>
  <c r="Y240" i="2"/>
  <c r="W240" i="2"/>
  <c r="BK240" i="2"/>
  <c r="N240" i="2"/>
  <c r="BF240" i="2" s="1"/>
  <c r="BI239" i="2"/>
  <c r="BH239" i="2"/>
  <c r="BG239" i="2"/>
  <c r="BE239" i="2"/>
  <c r="AA239" i="2"/>
  <c r="Y239" i="2"/>
  <c r="W239" i="2"/>
  <c r="BK239" i="2"/>
  <c r="N239" i="2"/>
  <c r="BF239" i="2"/>
  <c r="BI238" i="2"/>
  <c r="BH238" i="2"/>
  <c r="BG238" i="2"/>
  <c r="BE238" i="2"/>
  <c r="AA238" i="2"/>
  <c r="Y238" i="2"/>
  <c r="W238" i="2"/>
  <c r="BK238" i="2"/>
  <c r="N238" i="2"/>
  <c r="BF238" i="2" s="1"/>
  <c r="BI237" i="2"/>
  <c r="BH237" i="2"/>
  <c r="BG237" i="2"/>
  <c r="BE237" i="2"/>
  <c r="AA237" i="2"/>
  <c r="Y237" i="2"/>
  <c r="W237" i="2"/>
  <c r="BK237" i="2"/>
  <c r="N237" i="2"/>
  <c r="BF237" i="2"/>
  <c r="BI236" i="2"/>
  <c r="BH236" i="2"/>
  <c r="BG236" i="2"/>
  <c r="BE236" i="2"/>
  <c r="AA236" i="2"/>
  <c r="Y236" i="2"/>
  <c r="W236" i="2"/>
  <c r="BK236" i="2"/>
  <c r="N236" i="2"/>
  <c r="BF236" i="2" s="1"/>
  <c r="BI234" i="2"/>
  <c r="BH234" i="2"/>
  <c r="BG234" i="2"/>
  <c r="BE234" i="2"/>
  <c r="AA234" i="2"/>
  <c r="Y234" i="2"/>
  <c r="W234" i="2"/>
  <c r="BK234" i="2"/>
  <c r="N234" i="2"/>
  <c r="BF234" i="2"/>
  <c r="BI233" i="2"/>
  <c r="BH233" i="2"/>
  <c r="BG233" i="2"/>
  <c r="BE233" i="2"/>
  <c r="AA233" i="2"/>
  <c r="Y233" i="2"/>
  <c r="W233" i="2"/>
  <c r="BK233" i="2"/>
  <c r="N233" i="2"/>
  <c r="BF233" i="2" s="1"/>
  <c r="BI231" i="2"/>
  <c r="BH231" i="2"/>
  <c r="BG231" i="2"/>
  <c r="BE231" i="2"/>
  <c r="AA231" i="2"/>
  <c r="Y231" i="2"/>
  <c r="W231" i="2"/>
  <c r="BK231" i="2"/>
  <c r="N231" i="2"/>
  <c r="BF231" i="2"/>
  <c r="BI230" i="2"/>
  <c r="BH230" i="2"/>
  <c r="BG230" i="2"/>
  <c r="BE230" i="2"/>
  <c r="AA230" i="2"/>
  <c r="Y230" i="2"/>
  <c r="W230" i="2"/>
  <c r="BK230" i="2"/>
  <c r="N230" i="2"/>
  <c r="BF230" i="2"/>
  <c r="BI229" i="2"/>
  <c r="BH229" i="2"/>
  <c r="BG229" i="2"/>
  <c r="BE229" i="2"/>
  <c r="AA229" i="2"/>
  <c r="Y229" i="2"/>
  <c r="W229" i="2"/>
  <c r="BK229" i="2"/>
  <c r="N229" i="2"/>
  <c r="BF229" i="2"/>
  <c r="BI228" i="2"/>
  <c r="BH228" i="2"/>
  <c r="BG228" i="2"/>
  <c r="BE228" i="2"/>
  <c r="AA228" i="2"/>
  <c r="Y228" i="2"/>
  <c r="W228" i="2"/>
  <c r="BK228" i="2"/>
  <c r="N228" i="2"/>
  <c r="BF228" i="2"/>
  <c r="BI227" i="2"/>
  <c r="BH227" i="2"/>
  <c r="BG227" i="2"/>
  <c r="BE227" i="2"/>
  <c r="AA227" i="2"/>
  <c r="Y227" i="2"/>
  <c r="W227" i="2"/>
  <c r="BK227" i="2"/>
  <c r="N227" i="2"/>
  <c r="BF227" i="2"/>
  <c r="BI226" i="2"/>
  <c r="BH226" i="2"/>
  <c r="BG226" i="2"/>
  <c r="BE226" i="2"/>
  <c r="AA226" i="2"/>
  <c r="Y226" i="2"/>
  <c r="W226" i="2"/>
  <c r="BK226" i="2"/>
  <c r="N226" i="2"/>
  <c r="BF226" i="2"/>
  <c r="BI225" i="2"/>
  <c r="BH225" i="2"/>
  <c r="BG225" i="2"/>
  <c r="BE225" i="2"/>
  <c r="AA225" i="2"/>
  <c r="Y225" i="2"/>
  <c r="W225" i="2"/>
  <c r="BK225" i="2"/>
  <c r="N225" i="2"/>
  <c r="BF225" i="2"/>
  <c r="BI224" i="2"/>
  <c r="BH224" i="2"/>
  <c r="BG224" i="2"/>
  <c r="BE224" i="2"/>
  <c r="AA224" i="2"/>
  <c r="Y224" i="2"/>
  <c r="W224" i="2"/>
  <c r="BK224" i="2"/>
  <c r="N224" i="2"/>
  <c r="BF224" i="2"/>
  <c r="BI223" i="2"/>
  <c r="BH223" i="2"/>
  <c r="BG223" i="2"/>
  <c r="BE223" i="2"/>
  <c r="AA223" i="2"/>
  <c r="Y223" i="2"/>
  <c r="W223" i="2"/>
  <c r="BK223" i="2"/>
  <c r="N223" i="2"/>
  <c r="BF223" i="2"/>
  <c r="BI221" i="2"/>
  <c r="BH221" i="2"/>
  <c r="BG221" i="2"/>
  <c r="BE221" i="2"/>
  <c r="AA221" i="2"/>
  <c r="AA220" i="2"/>
  <c r="Y221" i="2"/>
  <c r="Y220" i="2"/>
  <c r="W221" i="2"/>
  <c r="W220" i="2"/>
  <c r="BK221" i="2"/>
  <c r="BK220" i="2"/>
  <c r="N220" i="2" s="1"/>
  <c r="N99" i="2" s="1"/>
  <c r="N221" i="2"/>
  <c r="BF221" i="2" s="1"/>
  <c r="BI219" i="2"/>
  <c r="BH219" i="2"/>
  <c r="BG219" i="2"/>
  <c r="BE219" i="2"/>
  <c r="AA219" i="2"/>
  <c r="Y219" i="2"/>
  <c r="W219" i="2"/>
  <c r="BK219" i="2"/>
  <c r="N219" i="2"/>
  <c r="BF219" i="2"/>
  <c r="BI218" i="2"/>
  <c r="BH218" i="2"/>
  <c r="BG218" i="2"/>
  <c r="BE218" i="2"/>
  <c r="AA218" i="2"/>
  <c r="Y218" i="2"/>
  <c r="Y214" i="2" s="1"/>
  <c r="W218" i="2"/>
  <c r="BK218" i="2"/>
  <c r="N218" i="2"/>
  <c r="BF218" i="2"/>
  <c r="BI217" i="2"/>
  <c r="BH217" i="2"/>
  <c r="BG217" i="2"/>
  <c r="BE217" i="2"/>
  <c r="AA217" i="2"/>
  <c r="Y217" i="2"/>
  <c r="W217" i="2"/>
  <c r="BK217" i="2"/>
  <c r="BK214" i="2" s="1"/>
  <c r="N214" i="2" s="1"/>
  <c r="N98" i="2" s="1"/>
  <c r="N217" i="2"/>
  <c r="BF217" i="2"/>
  <c r="BI215" i="2"/>
  <c r="BH215" i="2"/>
  <c r="BG215" i="2"/>
  <c r="BE215" i="2"/>
  <c r="AA215" i="2"/>
  <c r="AA214" i="2"/>
  <c r="Y215" i="2"/>
  <c r="W215" i="2"/>
  <c r="W214" i="2"/>
  <c r="BK215" i="2"/>
  <c r="N215" i="2"/>
  <c r="BF215" i="2" s="1"/>
  <c r="BI213" i="2"/>
  <c r="BH213" i="2"/>
  <c r="BG213" i="2"/>
  <c r="BE213" i="2"/>
  <c r="AA213" i="2"/>
  <c r="AA212" i="2"/>
  <c r="Y213" i="2"/>
  <c r="Y212" i="2" s="1"/>
  <c r="Y211" i="2" s="1"/>
  <c r="W213" i="2"/>
  <c r="W212" i="2"/>
  <c r="W211" i="2" s="1"/>
  <c r="BK213" i="2"/>
  <c r="BK212" i="2" s="1"/>
  <c r="N213" i="2"/>
  <c r="BF213" i="2"/>
  <c r="BI210" i="2"/>
  <c r="BH210" i="2"/>
  <c r="BG210" i="2"/>
  <c r="BE210" i="2"/>
  <c r="AA210" i="2"/>
  <c r="AA209" i="2"/>
  <c r="Y210" i="2"/>
  <c r="Y209" i="2"/>
  <c r="W210" i="2"/>
  <c r="W209" i="2"/>
  <c r="BK210" i="2"/>
  <c r="BK209" i="2"/>
  <c r="N209" i="2" s="1"/>
  <c r="N95" i="2" s="1"/>
  <c r="N210" i="2"/>
  <c r="BF210" i="2" s="1"/>
  <c r="BI207" i="2"/>
  <c r="BH207" i="2"/>
  <c r="BG207" i="2"/>
  <c r="BE207" i="2"/>
  <c r="AA207" i="2"/>
  <c r="Y207" i="2"/>
  <c r="W207" i="2"/>
  <c r="BK207" i="2"/>
  <c r="N207" i="2"/>
  <c r="BF207" i="2"/>
  <c r="BI206" i="2"/>
  <c r="BH206" i="2"/>
  <c r="BG206" i="2"/>
  <c r="BE206" i="2"/>
  <c r="AA206" i="2"/>
  <c r="Y206" i="2"/>
  <c r="W206" i="2"/>
  <c r="BK206" i="2"/>
  <c r="N206" i="2"/>
  <c r="BF206" i="2"/>
  <c r="BI205" i="2"/>
  <c r="BH205" i="2"/>
  <c r="BG205" i="2"/>
  <c r="BE205" i="2"/>
  <c r="AA205" i="2"/>
  <c r="Y205" i="2"/>
  <c r="W205" i="2"/>
  <c r="BK205" i="2"/>
  <c r="N205" i="2"/>
  <c r="BF205" i="2"/>
  <c r="BI204" i="2"/>
  <c r="BH204" i="2"/>
  <c r="BG204" i="2"/>
  <c r="BE204" i="2"/>
  <c r="AA204" i="2"/>
  <c r="Y204" i="2"/>
  <c r="W204" i="2"/>
  <c r="BK204" i="2"/>
  <c r="N204" i="2"/>
  <c r="BF204" i="2"/>
  <c r="BI203" i="2"/>
  <c r="BH203" i="2"/>
  <c r="BG203" i="2"/>
  <c r="BE203" i="2"/>
  <c r="AA203" i="2"/>
  <c r="AA202" i="2"/>
  <c r="Y203" i="2"/>
  <c r="Y202" i="2"/>
  <c r="W203" i="2"/>
  <c r="W202" i="2"/>
  <c r="BK203" i="2"/>
  <c r="BK202" i="2"/>
  <c r="N202" i="2" s="1"/>
  <c r="N94" i="2" s="1"/>
  <c r="N203" i="2"/>
  <c r="BF203" i="2" s="1"/>
  <c r="BI201" i="2"/>
  <c r="BH201" i="2"/>
  <c r="BG201" i="2"/>
  <c r="BE201" i="2"/>
  <c r="AA201" i="2"/>
  <c r="Y201" i="2"/>
  <c r="W201" i="2"/>
  <c r="BK201" i="2"/>
  <c r="N201" i="2"/>
  <c r="BF201" i="2"/>
  <c r="BI199" i="2"/>
  <c r="BH199" i="2"/>
  <c r="BG199" i="2"/>
  <c r="BE199" i="2"/>
  <c r="AA199" i="2"/>
  <c r="Y199" i="2"/>
  <c r="W199" i="2"/>
  <c r="BK199" i="2"/>
  <c r="N199" i="2"/>
  <c r="BF199" i="2"/>
  <c r="BI197" i="2"/>
  <c r="BH197" i="2"/>
  <c r="BG197" i="2"/>
  <c r="BE197" i="2"/>
  <c r="AA197" i="2"/>
  <c r="Y197" i="2"/>
  <c r="W197" i="2"/>
  <c r="BK197" i="2"/>
  <c r="N197" i="2"/>
  <c r="BF197" i="2"/>
  <c r="BI195" i="2"/>
  <c r="BH195" i="2"/>
  <c r="BG195" i="2"/>
  <c r="BE195" i="2"/>
  <c r="AA195" i="2"/>
  <c r="Y195" i="2"/>
  <c r="W195" i="2"/>
  <c r="BK195" i="2"/>
  <c r="N195" i="2"/>
  <c r="BF195" i="2"/>
  <c r="BI193" i="2"/>
  <c r="BH193" i="2"/>
  <c r="BG193" i="2"/>
  <c r="BE193" i="2"/>
  <c r="AA193" i="2"/>
  <c r="Y193" i="2"/>
  <c r="W193" i="2"/>
  <c r="BK193" i="2"/>
  <c r="N193" i="2"/>
  <c r="BF193" i="2"/>
  <c r="BI192" i="2"/>
  <c r="BH192" i="2"/>
  <c r="BG192" i="2"/>
  <c r="BE192" i="2"/>
  <c r="AA192" i="2"/>
  <c r="Y192" i="2"/>
  <c r="W192" i="2"/>
  <c r="BK192" i="2"/>
  <c r="N192" i="2"/>
  <c r="BF192" i="2"/>
  <c r="BI190" i="2"/>
  <c r="BH190" i="2"/>
  <c r="BG190" i="2"/>
  <c r="BE190" i="2"/>
  <c r="AA190" i="2"/>
  <c r="Y190" i="2"/>
  <c r="W190" i="2"/>
  <c r="BK190" i="2"/>
  <c r="N190" i="2"/>
  <c r="BF190" i="2"/>
  <c r="BI188" i="2"/>
  <c r="BH188" i="2"/>
  <c r="BG188" i="2"/>
  <c r="BE188" i="2"/>
  <c r="AA188" i="2"/>
  <c r="Y188" i="2"/>
  <c r="W188" i="2"/>
  <c r="BK188" i="2"/>
  <c r="N188" i="2"/>
  <c r="BF188" i="2"/>
  <c r="BI185" i="2"/>
  <c r="BH185" i="2"/>
  <c r="BG185" i="2"/>
  <c r="BE185" i="2"/>
  <c r="AA185" i="2"/>
  <c r="Y185" i="2"/>
  <c r="W185" i="2"/>
  <c r="BK185" i="2"/>
  <c r="N185" i="2"/>
  <c r="BF185" i="2"/>
  <c r="BI183" i="2"/>
  <c r="BH183" i="2"/>
  <c r="BG183" i="2"/>
  <c r="BE183" i="2"/>
  <c r="AA183" i="2"/>
  <c r="Y183" i="2"/>
  <c r="W183" i="2"/>
  <c r="BK183" i="2"/>
  <c r="N183" i="2"/>
  <c r="BF183" i="2"/>
  <c r="BI181" i="2"/>
  <c r="BH181" i="2"/>
  <c r="BG181" i="2"/>
  <c r="BE181" i="2"/>
  <c r="AA181" i="2"/>
  <c r="Y181" i="2"/>
  <c r="W181" i="2"/>
  <c r="BK181" i="2"/>
  <c r="BK178" i="2" s="1"/>
  <c r="N178" i="2" s="1"/>
  <c r="N93" i="2" s="1"/>
  <c r="N181" i="2"/>
  <c r="BF181" i="2"/>
  <c r="BI179" i="2"/>
  <c r="BH179" i="2"/>
  <c r="BG179" i="2"/>
  <c r="BE179" i="2"/>
  <c r="AA179" i="2"/>
  <c r="AA178" i="2"/>
  <c r="Y179" i="2"/>
  <c r="Y178" i="2"/>
  <c r="W179" i="2"/>
  <c r="W178" i="2"/>
  <c r="BK179" i="2"/>
  <c r="N179" i="2"/>
  <c r="BF179" i="2" s="1"/>
  <c r="BI177" i="2"/>
  <c r="BH177" i="2"/>
  <c r="BG177" i="2"/>
  <c r="BE177" i="2"/>
  <c r="AA177" i="2"/>
  <c r="Y177" i="2"/>
  <c r="W177" i="2"/>
  <c r="BK177" i="2"/>
  <c r="N177" i="2"/>
  <c r="BF177" i="2"/>
  <c r="BI176" i="2"/>
  <c r="BH176" i="2"/>
  <c r="BG176" i="2"/>
  <c r="BE176" i="2"/>
  <c r="AA176" i="2"/>
  <c r="Y176" i="2"/>
  <c r="W176" i="2"/>
  <c r="BK176" i="2"/>
  <c r="N176" i="2"/>
  <c r="BF176" i="2"/>
  <c r="BI175" i="2"/>
  <c r="BH175" i="2"/>
  <c r="BG175" i="2"/>
  <c r="BE175" i="2"/>
  <c r="AA175" i="2"/>
  <c r="Y175" i="2"/>
  <c r="W175" i="2"/>
  <c r="BK175" i="2"/>
  <c r="N175" i="2"/>
  <c r="BF175" i="2"/>
  <c r="BI174" i="2"/>
  <c r="BH174" i="2"/>
  <c r="BG174" i="2"/>
  <c r="BE174" i="2"/>
  <c r="AA174" i="2"/>
  <c r="Y174" i="2"/>
  <c r="W174" i="2"/>
  <c r="BK174" i="2"/>
  <c r="N174" i="2"/>
  <c r="BF174" i="2"/>
  <c r="BI170" i="2"/>
  <c r="BH170" i="2"/>
  <c r="BG170" i="2"/>
  <c r="BE170" i="2"/>
  <c r="AA170" i="2"/>
  <c r="Y170" i="2"/>
  <c r="W170" i="2"/>
  <c r="BK170" i="2"/>
  <c r="N170" i="2"/>
  <c r="BF170" i="2"/>
  <c r="BI168" i="2"/>
  <c r="BH168" i="2"/>
  <c r="BG168" i="2"/>
  <c r="BE168" i="2"/>
  <c r="AA168" i="2"/>
  <c r="Y168" i="2"/>
  <c r="W168" i="2"/>
  <c r="BK168" i="2"/>
  <c r="N168" i="2"/>
  <c r="BF168" i="2"/>
  <c r="BI166" i="2"/>
  <c r="BH166" i="2"/>
  <c r="BG166" i="2"/>
  <c r="BE166" i="2"/>
  <c r="AA166" i="2"/>
  <c r="Y166" i="2"/>
  <c r="W166" i="2"/>
  <c r="BK166" i="2"/>
  <c r="N166" i="2"/>
  <c r="BF166" i="2"/>
  <c r="BI162" i="2"/>
  <c r="BH162" i="2"/>
  <c r="BG162" i="2"/>
  <c r="BE162" i="2"/>
  <c r="AA162" i="2"/>
  <c r="Y162" i="2"/>
  <c r="W162" i="2"/>
  <c r="BK162" i="2"/>
  <c r="N162" i="2"/>
  <c r="BF162" i="2"/>
  <c r="BI160" i="2"/>
  <c r="BH160" i="2"/>
  <c r="BG160" i="2"/>
  <c r="BE160" i="2"/>
  <c r="AA160" i="2"/>
  <c r="Y160" i="2"/>
  <c r="W160" i="2"/>
  <c r="BK160" i="2"/>
  <c r="N160" i="2"/>
  <c r="BF160" i="2"/>
  <c r="BI156" i="2"/>
  <c r="BH156" i="2"/>
  <c r="BG156" i="2"/>
  <c r="BE156" i="2"/>
  <c r="AA156" i="2"/>
  <c r="AA155" i="2"/>
  <c r="Y156" i="2"/>
  <c r="Y155" i="2"/>
  <c r="W156" i="2"/>
  <c r="W155" i="2"/>
  <c r="BK156" i="2"/>
  <c r="BK155" i="2"/>
  <c r="N155" i="2" s="1"/>
  <c r="N92" i="2" s="1"/>
  <c r="N156" i="2"/>
  <c r="BF156" i="2" s="1"/>
  <c r="BI152" i="2"/>
  <c r="BH152" i="2"/>
  <c r="BG152" i="2"/>
  <c r="BE152" i="2"/>
  <c r="AA152" i="2"/>
  <c r="Y152" i="2"/>
  <c r="W152" i="2"/>
  <c r="BK152" i="2"/>
  <c r="N152" i="2"/>
  <c r="BF152" i="2"/>
  <c r="BI150" i="2"/>
  <c r="BH150" i="2"/>
  <c r="BG150" i="2"/>
  <c r="BE150" i="2"/>
  <c r="AA150" i="2"/>
  <c r="Y150" i="2"/>
  <c r="W150" i="2"/>
  <c r="BK150" i="2"/>
  <c r="N150" i="2"/>
  <c r="BF150" i="2"/>
  <c r="BI148" i="2"/>
  <c r="BH148" i="2"/>
  <c r="BG148" i="2"/>
  <c r="BE148" i="2"/>
  <c r="AA148" i="2"/>
  <c r="Y148" i="2"/>
  <c r="W148" i="2"/>
  <c r="BK148" i="2"/>
  <c r="N148" i="2"/>
  <c r="BF148" i="2"/>
  <c r="BI145" i="2"/>
  <c r="BH145" i="2"/>
  <c r="BG145" i="2"/>
  <c r="BE145" i="2"/>
  <c r="AA145" i="2"/>
  <c r="Y145" i="2"/>
  <c r="W145" i="2"/>
  <c r="BK145" i="2"/>
  <c r="N145" i="2"/>
  <c r="BF145" i="2"/>
  <c r="BI142" i="2"/>
  <c r="BH142" i="2"/>
  <c r="BG142" i="2"/>
  <c r="BE142" i="2"/>
  <c r="AA142" i="2"/>
  <c r="Y142" i="2"/>
  <c r="W142" i="2"/>
  <c r="BK142" i="2"/>
  <c r="N142" i="2"/>
  <c r="BF142" i="2"/>
  <c r="BI139" i="2"/>
  <c r="BH139" i="2"/>
  <c r="BG139" i="2"/>
  <c r="BE139" i="2"/>
  <c r="AA139" i="2"/>
  <c r="AA138" i="2"/>
  <c r="AA137" i="2" s="1"/>
  <c r="Y139" i="2"/>
  <c r="Y138" i="2"/>
  <c r="Y137" i="2" s="1"/>
  <c r="W139" i="2"/>
  <c r="W138" i="2"/>
  <c r="W137" i="2" s="1"/>
  <c r="W136" i="2" s="1"/>
  <c r="AU89" i="1" s="1"/>
  <c r="BK139" i="2"/>
  <c r="BK138" i="2" s="1"/>
  <c r="N139" i="2"/>
  <c r="BF139" i="2" s="1"/>
  <c r="M133" i="2"/>
  <c r="M132" i="2"/>
  <c r="F130" i="2"/>
  <c r="F128" i="2"/>
  <c r="BI116" i="2"/>
  <c r="BH116" i="2"/>
  <c r="BG116" i="2"/>
  <c r="BE116" i="2"/>
  <c r="BI115" i="2"/>
  <c r="BH115" i="2"/>
  <c r="BG115" i="2"/>
  <c r="BE115" i="2"/>
  <c r="BI114" i="2"/>
  <c r="BH114" i="2"/>
  <c r="BG114" i="2"/>
  <c r="BE114" i="2"/>
  <c r="BI113" i="2"/>
  <c r="BH113" i="2"/>
  <c r="BG113" i="2"/>
  <c r="BE113" i="2"/>
  <c r="BI112" i="2"/>
  <c r="BH112" i="2"/>
  <c r="BG112" i="2"/>
  <c r="BE112" i="2"/>
  <c r="BI111" i="2"/>
  <c r="H37" i="2" s="1"/>
  <c r="BD89" i="1" s="1"/>
  <c r="BD88" i="1" s="1"/>
  <c r="BH111" i="2"/>
  <c r="H36" i="2"/>
  <c r="BC89" i="1" s="1"/>
  <c r="BG111" i="2"/>
  <c r="H35" i="2" s="1"/>
  <c r="BB89" i="1" s="1"/>
  <c r="BE111" i="2"/>
  <c r="M33" i="2"/>
  <c r="AV89" i="1" s="1"/>
  <c r="H33" i="2"/>
  <c r="AZ89" i="1" s="1"/>
  <c r="M85" i="2"/>
  <c r="M84" i="2"/>
  <c r="F82" i="2"/>
  <c r="F80" i="2"/>
  <c r="O16" i="2"/>
  <c r="E16" i="2"/>
  <c r="F133" i="2"/>
  <c r="F85" i="2"/>
  <c r="O15" i="2"/>
  <c r="O13" i="2"/>
  <c r="E13" i="2"/>
  <c r="F132" i="2" s="1"/>
  <c r="F84" i="2"/>
  <c r="O12" i="2"/>
  <c r="O10" i="2"/>
  <c r="M130" i="2" s="1"/>
  <c r="M82" i="2"/>
  <c r="F6" i="2"/>
  <c r="F126" i="2"/>
  <c r="F78" i="2"/>
  <c r="CK99" i="1"/>
  <c r="CJ99" i="1"/>
  <c r="CI99" i="1"/>
  <c r="CC99" i="1"/>
  <c r="CH99" i="1"/>
  <c r="CB99" i="1"/>
  <c r="CG99" i="1"/>
  <c r="CA99" i="1"/>
  <c r="CF99" i="1"/>
  <c r="BZ99" i="1"/>
  <c r="CE99" i="1"/>
  <c r="CK98" i="1"/>
  <c r="CJ98" i="1"/>
  <c r="CI98" i="1"/>
  <c r="CC98" i="1"/>
  <c r="CH98" i="1"/>
  <c r="CB98" i="1"/>
  <c r="CG98" i="1"/>
  <c r="CA98" i="1"/>
  <c r="CF98" i="1"/>
  <c r="BZ98" i="1"/>
  <c r="CE98" i="1"/>
  <c r="CK97" i="1"/>
  <c r="CJ97" i="1"/>
  <c r="CI97" i="1"/>
  <c r="CC97" i="1"/>
  <c r="CH97" i="1"/>
  <c r="CB97" i="1"/>
  <c r="CG97" i="1"/>
  <c r="CA97" i="1"/>
  <c r="CF97" i="1"/>
  <c r="BZ97" i="1"/>
  <c r="CE97" i="1"/>
  <c r="CK96" i="1"/>
  <c r="CJ96" i="1"/>
  <c r="CI96" i="1"/>
  <c r="CH96" i="1"/>
  <c r="CG96" i="1"/>
  <c r="CF96" i="1"/>
  <c r="BZ96" i="1"/>
  <c r="CE96" i="1"/>
  <c r="AM83" i="1"/>
  <c r="L83" i="1"/>
  <c r="AM82" i="1"/>
  <c r="L82" i="1"/>
  <c r="AM80" i="1"/>
  <c r="L80" i="1"/>
  <c r="L78" i="1"/>
  <c r="L77" i="1"/>
  <c r="BK211" i="2" l="1"/>
  <c r="N211" i="2" s="1"/>
  <c r="N96" i="2" s="1"/>
  <c r="N212" i="2"/>
  <c r="N97" i="2" s="1"/>
  <c r="BK137" i="2"/>
  <c r="N138" i="2"/>
  <c r="N91" i="2" s="1"/>
  <c r="Y136" i="2"/>
  <c r="AA258" i="2"/>
  <c r="Y136" i="3"/>
  <c r="W211" i="3"/>
  <c r="N364" i="3"/>
  <c r="N107" i="3" s="1"/>
  <c r="BK363" i="3"/>
  <c r="N363" i="3" s="1"/>
  <c r="N106" i="3" s="1"/>
  <c r="N138" i="3"/>
  <c r="N91" i="3" s="1"/>
  <c r="BK137" i="3"/>
  <c r="AA243" i="2"/>
  <c r="AA211" i="2" s="1"/>
  <c r="AA136" i="2" s="1"/>
  <c r="W136" i="3"/>
  <c r="AU90" i="1" s="1"/>
  <c r="AU88" i="1" s="1"/>
  <c r="AA211" i="3"/>
  <c r="AA136" i="3" s="1"/>
  <c r="N367" i="2"/>
  <c r="BF367" i="2" s="1"/>
  <c r="F133" i="4"/>
  <c r="H33" i="4"/>
  <c r="AZ91" i="1" s="1"/>
  <c r="AZ88" i="1" s="1"/>
  <c r="AA211" i="4"/>
  <c r="W211" i="4"/>
  <c r="BK209" i="5"/>
  <c r="N209" i="5" s="1"/>
  <c r="N95" i="5" s="1"/>
  <c r="N212" i="5"/>
  <c r="N97" i="5" s="1"/>
  <c r="N369" i="3"/>
  <c r="BF369" i="3" s="1"/>
  <c r="F84" i="4"/>
  <c r="F132" i="4"/>
  <c r="H35" i="4"/>
  <c r="BB91" i="1" s="1"/>
  <c r="BB88" i="1" s="1"/>
  <c r="BK138" i="4"/>
  <c r="AA132" i="5"/>
  <c r="W132" i="5"/>
  <c r="W136" i="4"/>
  <c r="AU91" i="1" s="1"/>
  <c r="AA136" i="4"/>
  <c r="N212" i="4"/>
  <c r="N97" i="4" s="1"/>
  <c r="BK211" i="4"/>
  <c r="N211" i="4" s="1"/>
  <c r="N96" i="4" s="1"/>
  <c r="H36" i="4"/>
  <c r="BC91" i="1" s="1"/>
  <c r="BC88" i="1" s="1"/>
  <c r="Y209" i="5"/>
  <c r="Y131" i="5" s="1"/>
  <c r="H32" i="5"/>
  <c r="AZ92" i="1" s="1"/>
  <c r="N133" i="5"/>
  <c r="N90" i="5" s="1"/>
  <c r="W212" i="5"/>
  <c r="N287" i="5"/>
  <c r="BF287" i="5" s="1"/>
  <c r="Y136" i="6"/>
  <c r="BK136" i="6"/>
  <c r="BK222" i="6"/>
  <c r="AA221" i="6"/>
  <c r="AA135" i="6" s="1"/>
  <c r="Y234" i="6"/>
  <c r="Y221" i="6" s="1"/>
  <c r="BK324" i="6"/>
  <c r="N324" i="6" s="1"/>
  <c r="N105" i="6" s="1"/>
  <c r="N325" i="6"/>
  <c r="N106" i="6" s="1"/>
  <c r="BK329" i="6"/>
  <c r="N329" i="6" s="1"/>
  <c r="N108" i="6" s="1"/>
  <c r="BK146" i="5"/>
  <c r="N146" i="5" s="1"/>
  <c r="N91" i="5" s="1"/>
  <c r="AA183" i="5"/>
  <c r="W202" i="5"/>
  <c r="W231" i="5"/>
  <c r="AA248" i="5"/>
  <c r="W183" i="5"/>
  <c r="AA212" i="5"/>
  <c r="AA209" i="5" s="1"/>
  <c r="W248" i="5"/>
  <c r="H36" i="6"/>
  <c r="BD93" i="1" s="1"/>
  <c r="BD87" i="1" s="1"/>
  <c r="W35" i="1" s="1"/>
  <c r="BB87" i="1" l="1"/>
  <c r="AX88" i="1"/>
  <c r="AV88" i="1"/>
  <c r="AZ87" i="1"/>
  <c r="AY88" i="1"/>
  <c r="BC87" i="1"/>
  <c r="Y135" i="6"/>
  <c r="N137" i="3"/>
  <c r="N90" i="3" s="1"/>
  <c r="BK136" i="3"/>
  <c r="N136" i="3" s="1"/>
  <c r="N89" i="3" s="1"/>
  <c r="N137" i="2"/>
  <c r="N90" i="2" s="1"/>
  <c r="BK136" i="2"/>
  <c r="N136" i="2" s="1"/>
  <c r="N89" i="2" s="1"/>
  <c r="BK221" i="6"/>
  <c r="N221" i="6" s="1"/>
  <c r="N95" i="6" s="1"/>
  <c r="N222" i="6"/>
  <c r="N96" i="6" s="1"/>
  <c r="W209" i="5"/>
  <c r="W131" i="5" s="1"/>
  <c r="AU92" i="1" s="1"/>
  <c r="AU87" i="1" s="1"/>
  <c r="AA131" i="5"/>
  <c r="N136" i="6"/>
  <c r="N89" i="6" s="1"/>
  <c r="BK132" i="5"/>
  <c r="N138" i="4"/>
  <c r="N91" i="4" s="1"/>
  <c r="BK137" i="4"/>
  <c r="BK136" i="4" l="1"/>
  <c r="N136" i="4" s="1"/>
  <c r="N89" i="4" s="1"/>
  <c r="N137" i="4"/>
  <c r="N90" i="4" s="1"/>
  <c r="BK135" i="6"/>
  <c r="N135" i="6" s="1"/>
  <c r="N88" i="6" s="1"/>
  <c r="N132" i="5"/>
  <c r="N89" i="5" s="1"/>
  <c r="BK131" i="5"/>
  <c r="N131" i="5" s="1"/>
  <c r="N88" i="5" s="1"/>
  <c r="N114" i="2"/>
  <c r="BF114" i="2" s="1"/>
  <c r="N112" i="2"/>
  <c r="BF112" i="2" s="1"/>
  <c r="N111" i="2"/>
  <c r="N116" i="2"/>
  <c r="BF116" i="2" s="1"/>
  <c r="N115" i="2"/>
  <c r="BF115" i="2" s="1"/>
  <c r="N113" i="2"/>
  <c r="BF113" i="2" s="1"/>
  <c r="M28" i="2"/>
  <c r="AV87" i="1"/>
  <c r="N116" i="3"/>
  <c r="BF116" i="3" s="1"/>
  <c r="N114" i="3"/>
  <c r="BF114" i="3" s="1"/>
  <c r="N112" i="3"/>
  <c r="BF112" i="3" s="1"/>
  <c r="N111" i="3"/>
  <c r="N115" i="3"/>
  <c r="BF115" i="3" s="1"/>
  <c r="N113" i="3"/>
  <c r="BF113" i="3" s="1"/>
  <c r="M28" i="3"/>
  <c r="W34" i="1"/>
  <c r="AY87" i="1"/>
  <c r="W33" i="1"/>
  <c r="AX87" i="1"/>
  <c r="N110" i="3" l="1"/>
  <c r="BF111" i="3"/>
  <c r="N116" i="6"/>
  <c r="BF116" i="6" s="1"/>
  <c r="N114" i="6"/>
  <c r="BF114" i="6" s="1"/>
  <c r="N112" i="6"/>
  <c r="BF112" i="6" s="1"/>
  <c r="N111" i="6"/>
  <c r="N115" i="6"/>
  <c r="BF115" i="6" s="1"/>
  <c r="N113" i="6"/>
  <c r="BF113" i="6" s="1"/>
  <c r="M27" i="6"/>
  <c r="N112" i="5"/>
  <c r="BF112" i="5" s="1"/>
  <c r="N110" i="5"/>
  <c r="BF110" i="5" s="1"/>
  <c r="N108" i="5"/>
  <c r="BF108" i="5" s="1"/>
  <c r="N107" i="5"/>
  <c r="N111" i="5"/>
  <c r="BF111" i="5" s="1"/>
  <c r="N109" i="5"/>
  <c r="BF109" i="5" s="1"/>
  <c r="M27" i="5"/>
  <c r="N115" i="4"/>
  <c r="BF115" i="4" s="1"/>
  <c r="N113" i="4"/>
  <c r="BF113" i="4" s="1"/>
  <c r="M28" i="4"/>
  <c r="N112" i="4"/>
  <c r="BF112" i="4" s="1"/>
  <c r="N116" i="4"/>
  <c r="BF116" i="4" s="1"/>
  <c r="N114" i="4"/>
  <c r="BF114" i="4" s="1"/>
  <c r="N111" i="4"/>
  <c r="BF111" i="2"/>
  <c r="N110" i="2"/>
  <c r="M29" i="2" l="1"/>
  <c r="L118" i="2"/>
  <c r="M34" i="2"/>
  <c r="AW89" i="1" s="1"/>
  <c r="AT89" i="1" s="1"/>
  <c r="H34" i="2"/>
  <c r="BA89" i="1" s="1"/>
  <c r="M34" i="3"/>
  <c r="AW90" i="1" s="1"/>
  <c r="AT90" i="1" s="1"/>
  <c r="H34" i="3"/>
  <c r="BA90" i="1" s="1"/>
  <c r="N110" i="4"/>
  <c r="BF111" i="4"/>
  <c r="BF107" i="5"/>
  <c r="N106" i="5"/>
  <c r="M29" i="3"/>
  <c r="L118" i="3"/>
  <c r="BF111" i="6"/>
  <c r="N110" i="6"/>
  <c r="M33" i="6" l="1"/>
  <c r="AW93" i="1" s="1"/>
  <c r="AT93" i="1" s="1"/>
  <c r="H33" i="6"/>
  <c r="BA93" i="1" s="1"/>
  <c r="BA88" i="1"/>
  <c r="M33" i="5"/>
  <c r="AW92" i="1" s="1"/>
  <c r="AT92" i="1" s="1"/>
  <c r="H33" i="5"/>
  <c r="BA92" i="1" s="1"/>
  <c r="M29" i="4"/>
  <c r="L118" i="4"/>
  <c r="M28" i="5"/>
  <c r="L114" i="5"/>
  <c r="H34" i="4"/>
  <c r="BA91" i="1" s="1"/>
  <c r="M34" i="4"/>
  <c r="AW91" i="1" s="1"/>
  <c r="AT91" i="1" s="1"/>
  <c r="M28" i="6"/>
  <c r="L118" i="6"/>
  <c r="AS90" i="1"/>
  <c r="M31" i="3"/>
  <c r="AS89" i="1"/>
  <c r="M31" i="2"/>
  <c r="AS93" i="1" l="1"/>
  <c r="M30" i="6"/>
  <c r="AS92" i="1"/>
  <c r="M30" i="5"/>
  <c r="AG90" i="1"/>
  <c r="AN90" i="1" s="1"/>
  <c r="L39" i="3"/>
  <c r="AW88" i="1"/>
  <c r="AT88" i="1" s="1"/>
  <c r="BA87" i="1"/>
  <c r="AS91" i="1"/>
  <c r="AS88" i="1" s="1"/>
  <c r="AS87" i="1" s="1"/>
  <c r="M31" i="4"/>
  <c r="AG89" i="1"/>
  <c r="L39" i="2"/>
  <c r="AG88" i="1" l="1"/>
  <c r="AN89" i="1"/>
  <c r="L39" i="4"/>
  <c r="AG91" i="1"/>
  <c r="AN91" i="1" s="1"/>
  <c r="AG93" i="1"/>
  <c r="AN93" i="1" s="1"/>
  <c r="L38" i="6"/>
  <c r="W32" i="1"/>
  <c r="AW87" i="1"/>
  <c r="AG92" i="1"/>
  <c r="AN92" i="1" s="1"/>
  <c r="L38" i="5"/>
  <c r="AN88" i="1" l="1"/>
  <c r="AG87" i="1"/>
  <c r="AK32" i="1"/>
  <c r="AT87" i="1"/>
  <c r="AG99" i="1" l="1"/>
  <c r="AG98" i="1"/>
  <c r="AN87" i="1"/>
  <c r="AK26" i="1"/>
  <c r="AG96" i="1"/>
  <c r="AG97" i="1"/>
  <c r="AV97" i="1" l="1"/>
  <c r="BY97" i="1" s="1"/>
  <c r="CD97" i="1"/>
  <c r="CD98" i="1"/>
  <c r="AV98" i="1"/>
  <c r="BY98" i="1" s="1"/>
  <c r="AG95" i="1"/>
  <c r="AV96" i="1"/>
  <c r="BY96" i="1" s="1"/>
  <c r="CD96" i="1"/>
  <c r="W31" i="1" s="1"/>
  <c r="CD99" i="1"/>
  <c r="AV99" i="1"/>
  <c r="BY99" i="1" s="1"/>
  <c r="AK31" i="1" l="1"/>
  <c r="AN96" i="1"/>
  <c r="AN98" i="1"/>
  <c r="AN99" i="1"/>
  <c r="AK27" i="1"/>
  <c r="AK29" i="1" s="1"/>
  <c r="AK37" i="1" s="1"/>
  <c r="AG101" i="1"/>
  <c r="AN97" i="1"/>
  <c r="AN95" i="1" l="1"/>
  <c r="AN101" i="1" s="1"/>
</calcChain>
</file>

<file path=xl/sharedStrings.xml><?xml version="1.0" encoding="utf-8"?>
<sst xmlns="http://schemas.openxmlformats.org/spreadsheetml/2006/main" count="11872" uniqueCount="914">
  <si>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</si>
  <si>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</si>
  <si>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</si>
  <si>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</si>
  <si>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</si>
  <si>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</si>
  <si>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</si>
  <si>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</si>
  <si>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</si>
  <si>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</si>
  <si>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</si>
  <si>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</si>
  <si>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</si>
  <si>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</si>
  <si>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</si>
  <si>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</si>
  <si>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</si>
  <si>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DOLNIK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</si>
  <si>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</si>
  <si>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</si>
  <si>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DPS V Klidu 3133/12  -  Stavební úpravy pavilonu A1,A2,B2</t>
  </si>
  <si>
    <t>0,1</t>
  </si>
  <si>
    <t>JKSO:</t>
  </si>
  <si>
    <t/>
  </si>
  <si>
    <t>CC-CZ:</t>
  </si>
  <si>
    <t>1</t>
  </si>
  <si>
    <t>Místo:</t>
  </si>
  <si>
    <t>Ústí nad Labem</t>
  </si>
  <si>
    <t>Datum:</t>
  </si>
  <si>
    <t>5. 2. 2016</t>
  </si>
  <si>
    <t>10</t>
  </si>
  <si>
    <t>100</t>
  </si>
  <si>
    <t>Objednatel:</t>
  </si>
  <si>
    <t>IČ:</t>
  </si>
  <si>
    <t xml:space="preserve"> </t>
  </si>
  <si>
    <t>DIČ:</t>
  </si>
  <si>
    <t>Zhotovitel:</t>
  </si>
  <si>
    <t>Vyplň údaj</t>
  </si>
  <si>
    <t>Projektant:</t>
  </si>
  <si>
    <t>M.Dolník</t>
  </si>
  <si>
    <t>True</t>
  </si>
  <si>
    <t>Zpracovatel:</t>
  </si>
  <si>
    <t>D.Prombergerová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</si>
  <si>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</si>
  <si>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</si>
  <si>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</si>
  <si>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</si>
  <si>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</si>
  <si>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</si>
  <si>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</si>
  <si>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</si>
  <si>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</si>
  <si>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</si>
  <si>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</si>
  <si>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</si>
  <si>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</si>
  <si>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</si>
  <si>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</si>
  <si>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</si>
  <si>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</si>
  <si>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</si>
  <si>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</si>
  <si>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</si>
  <si>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</si>
  <si>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</si>
  <si>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</si>
  <si>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</si>
  <si>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</si>
  <si>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</si>
  <si>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</si>
  <si>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</si>
  <si>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</si>
  <si>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</si>
  <si>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</si>
  <si>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</si>
  <si>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</si>
  <si>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</si>
  <si>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</si>
  <si>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</si>
  <si>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</si>
  <si>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</si>
  <si>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</si>
  <si>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</si>
  <si>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</si>
  <si>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</si>
  <si>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</si>
  <si>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{f49142d2-7ec4-4e14-99cb-f8c7eb453906}</t>
  </si>
  <si>
    <t>{00000000-0000-0000-0000-000000000000}</t>
  </si>
  <si>
    <t xml:space="preserve">Stavební úpravy pavilonu A1(výdej jídel) </t>
  </si>
  <si>
    <t>{f042e2e1-dfda-45d5-95a2-24cd9b16e3f9}</t>
  </si>
  <si>
    <t>/</t>
  </si>
  <si>
    <t xml:space="preserve"> 2.NP - Stavební úpravy pavilonu A1</t>
  </si>
  <si>
    <t>2</t>
  </si>
  <si>
    <t>{f166a1bb-fc1d-4676-98d0-6ed4de81d10c}</t>
  </si>
  <si>
    <t xml:space="preserve"> 3.NP - Stavební úpravy pavilonu A1</t>
  </si>
  <si>
    <t>{874fc648-630b-4a75-8958-76e312447407}</t>
  </si>
  <si>
    <t>3</t>
  </si>
  <si>
    <t>4.NP - Stavební úpravy pavilonu A1</t>
  </si>
  <si>
    <t>{b3a20db8-8603-40a3-a453-bde08e78852f}</t>
  </si>
  <si>
    <t xml:space="preserve">Stavební úpravy 1.NP pavilonu A2(výdej jídel) </t>
  </si>
  <si>
    <t>{294b9907-a5cc-4bf0-9ad3-12117b714dcb}</t>
  </si>
  <si>
    <t xml:space="preserve">Stavební úpravy 1.NP pavilonu B2(výdej jídel) </t>
  </si>
  <si>
    <t>{38d66050-4416-40c3-897b-4d4398b1efbb}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</si>
  <si>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</si>
  <si>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</si>
  <si>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</si>
  <si>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</si>
  <si>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</si>
  <si>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</si>
  <si>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</si>
  <si>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</si>
  <si>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</si>
  <si>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</si>
  <si>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</si>
  <si>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</si>
  <si>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</si>
  <si>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</si>
  <si>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KRYCÍ LIST ROZPOČTU</t>
  </si>
  <si>
    <t>Objekt:</t>
  </si>
  <si>
    <t xml:space="preserve">1 - Stavební úpravy pavilonu A1(výdej jídel) </t>
  </si>
  <si>
    <t>Část:</t>
  </si>
  <si>
    <t>1 -  2.NP - Stavební úpravy pavilonu A1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</si>
  <si>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</si>
  <si>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</si>
  <si>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</si>
  <si>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</si>
  <si>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</si>
  <si>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</si>
  <si>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</si>
  <si>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</si>
  <si>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</si>
  <si>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</si>
  <si>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</si>
  <si>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</si>
  <si>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</si>
  <si>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</si>
  <si>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</si>
  <si>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</si>
  <si>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</si>
  <si>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</si>
  <si>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</si>
  <si>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</si>
  <si>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</si>
  <si>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</si>
  <si>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</si>
  <si>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21-M - Elektromontáže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</si>
  <si>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</si>
  <si>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</si>
  <si>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</si>
  <si>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</si>
  <si>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</si>
  <si>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</si>
  <si>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</si>
  <si>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</si>
  <si>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</si>
  <si>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</si>
  <si>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</si>
  <si>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</si>
  <si>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</si>
  <si>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</si>
  <si>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</si>
  <si>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</si>
  <si>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</si>
  <si>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</si>
  <si>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</si>
  <si>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</si>
  <si>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</si>
  <si>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</si>
  <si>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</si>
  <si>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</si>
  <si>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</si>
  <si>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317941121</t>
  </si>
  <si>
    <t>Osazování ocelových válcovaných nosníků na zdivu I, IE, U, UE nebo L do č 12</t>
  </si>
  <si>
    <t>t</t>
  </si>
  <si>
    <t>4</t>
  </si>
  <si>
    <t>-1558839533</t>
  </si>
  <si>
    <t>v nové příčce</t>
  </si>
  <si>
    <t>VV</t>
  </si>
  <si>
    <t>8,34*2,20/1000</t>
  </si>
  <si>
    <t>M</t>
  </si>
  <si>
    <t>130107120</t>
  </si>
  <si>
    <t>ocel profilová IPN, v jakosti 11 375, h=100 mm</t>
  </si>
  <si>
    <t>8</t>
  </si>
  <si>
    <t>-608680017</t>
  </si>
  <si>
    <t>Hmotnost: 8,34 kg/m</t>
  </si>
  <si>
    <t>P</t>
  </si>
  <si>
    <t>0,018*1,08</t>
  </si>
  <si>
    <t>317944321</t>
  </si>
  <si>
    <t>Válcované nosníky do č.12 dodatečně osazované do připravených otvorů</t>
  </si>
  <si>
    <t>847271658</t>
  </si>
  <si>
    <t>podávací okno - I č.10</t>
  </si>
  <si>
    <t>8,34*1,30/1000*2</t>
  </si>
  <si>
    <t>342272323</t>
  </si>
  <si>
    <t>Příčky tl 100 mm z pórobetonových přesných hladkých příčkovek objemové hmotnosti 500 kg/m3</t>
  </si>
  <si>
    <t>m2</t>
  </si>
  <si>
    <t>640055192</t>
  </si>
  <si>
    <t>(3,90*3)-(1,80*1,97)</t>
  </si>
  <si>
    <t>5</t>
  </si>
  <si>
    <t>346244381</t>
  </si>
  <si>
    <t>Plentování jednostranné v do 200 mm válcovaných nosníků cihlami</t>
  </si>
  <si>
    <t>-1571893646</t>
  </si>
  <si>
    <t>2,20*0,08*2</t>
  </si>
  <si>
    <t>6</t>
  </si>
  <si>
    <t>346272115</t>
  </si>
  <si>
    <t>Přizdívky ochranné tl 150 mm z pórobetonových přesných příčkovek Ytong objemové hmotnosti 500 kg/m3</t>
  </si>
  <si>
    <t>171004990</t>
  </si>
  <si>
    <t>instalační parapet</t>
  </si>
  <si>
    <t>5,20*1,20</t>
  </si>
  <si>
    <t>7</t>
  </si>
  <si>
    <t>612131121</t>
  </si>
  <si>
    <t>Penetrace akrylát-silikonová vnitřních stěn nanášená ručně</t>
  </si>
  <si>
    <t>146176014</t>
  </si>
  <si>
    <t>5,20*1,20+5,20*0,10</t>
  </si>
  <si>
    <t>((3,90*3)-(1,80*1,97))*2</t>
  </si>
  <si>
    <t>Součet</t>
  </si>
  <si>
    <t>612135011</t>
  </si>
  <si>
    <t>Vyrovnání podkladu vnitřních stěn tmelem tl do 2 mm</t>
  </si>
  <si>
    <t>-588376614</t>
  </si>
  <si>
    <t>9</t>
  </si>
  <si>
    <t>612142001</t>
  </si>
  <si>
    <t>Potažení vnitřních stěn sklovláknitým pletivem vtlačeným do tenkovrstvé hmoty</t>
  </si>
  <si>
    <t>1938283578</t>
  </si>
  <si>
    <t>612311131</t>
  </si>
  <si>
    <t>Potažení vnitřních stěn vápenným štukem tloušťky do 3 mm</t>
  </si>
  <si>
    <t>8826214</t>
  </si>
  <si>
    <t>11</t>
  </si>
  <si>
    <t>612325302</t>
  </si>
  <si>
    <t>Vápenocementová štuková omítka ostění nebo nadpraží</t>
  </si>
  <si>
    <t>684509670</t>
  </si>
  <si>
    <t>(1+1,20)*2*2,20*2</t>
  </si>
  <si>
    <t>12</t>
  </si>
  <si>
    <t>619995001</t>
  </si>
  <si>
    <t>Začištění omítek kolem oken, dveří, podlah nebo obkladů</t>
  </si>
  <si>
    <t>m</t>
  </si>
  <si>
    <t>701990033</t>
  </si>
  <si>
    <t>(1,10+2,10+2,10)*2</t>
  </si>
  <si>
    <t>(1+1,20)*2*2</t>
  </si>
  <si>
    <t>13</t>
  </si>
  <si>
    <t>642942221</t>
  </si>
  <si>
    <t>Osazování zárubní nebo rámů dveřních kovových do 4 m2 na MC</t>
  </si>
  <si>
    <t>kus</t>
  </si>
  <si>
    <t>-1210150986</t>
  </si>
  <si>
    <t>14</t>
  </si>
  <si>
    <t>553311250.1</t>
  </si>
  <si>
    <t>zárubeň ocelová pro běžné zdění H 110 1800 dvoukřídlá</t>
  </si>
  <si>
    <t>-1457120157</t>
  </si>
  <si>
    <t>642944121</t>
  </si>
  <si>
    <t>Osazování ocelových zárubní dodatečné pl do 2,5 m2</t>
  </si>
  <si>
    <t>1106243600</t>
  </si>
  <si>
    <t>16</t>
  </si>
  <si>
    <t>553315230</t>
  </si>
  <si>
    <t>zárubeň ocelová pro sádrokarton S 100 900 L/P</t>
  </si>
  <si>
    <t>-45349059</t>
  </si>
  <si>
    <t>17</t>
  </si>
  <si>
    <t>949101111</t>
  </si>
  <si>
    <t>Lešení pomocné pro objekty pozemních staveb s lešeňovou podlahou v do 1,9 m zatížení do 150 kg/m2</t>
  </si>
  <si>
    <t>-2075653904</t>
  </si>
  <si>
    <t>93,91+25,60+1,82</t>
  </si>
  <si>
    <t>18</t>
  </si>
  <si>
    <t>952901111</t>
  </si>
  <si>
    <t>Vyčištění budov bytové a občanské výstavby při výšce podlaží do 4 m</t>
  </si>
  <si>
    <t>1440833755</t>
  </si>
  <si>
    <t>19</t>
  </si>
  <si>
    <t>962052210</t>
  </si>
  <si>
    <t>Bourání zdiva nadzákladového ze ŽB do 1 m3</t>
  </si>
  <si>
    <t>m3</t>
  </si>
  <si>
    <t>621966132</t>
  </si>
  <si>
    <t>1,12*1,32*0,20*2</t>
  </si>
  <si>
    <t>20</t>
  </si>
  <si>
    <t>966074131</t>
  </si>
  <si>
    <t>Demontáž prosvětlovacích pásů stěn z ocelových rámů s výplní dvojitým sklem pl do 5 m2</t>
  </si>
  <si>
    <t>-383932000</t>
  </si>
  <si>
    <t>výplň nad prosklenou stěnou</t>
  </si>
  <si>
    <t>3,90*0,45</t>
  </si>
  <si>
    <t>966074132</t>
  </si>
  <si>
    <t>Demontáž prosvětlovacích pásů stěn z ocelových rámů s výplní dvojitým sklem pl do 10 m2</t>
  </si>
  <si>
    <t>1097085118</t>
  </si>
  <si>
    <t>(3,90*2,55)-(1,80*2,55)</t>
  </si>
  <si>
    <t>22</t>
  </si>
  <si>
    <t>968072455</t>
  </si>
  <si>
    <t>Vybourání kovových dveřních zárubní pl do 2 m2</t>
  </si>
  <si>
    <t>911514246</t>
  </si>
  <si>
    <t>0,90*1,97</t>
  </si>
  <si>
    <t>23</t>
  </si>
  <si>
    <t>973042341</t>
  </si>
  <si>
    <t>Vysekání kapes ve zdivu z betonu pl do 0,16 m2 hl do 150 mm</t>
  </si>
  <si>
    <t>-525493338</t>
  </si>
  <si>
    <t>24</t>
  </si>
  <si>
    <t>977211111</t>
  </si>
  <si>
    <t>Řezání ŽB kcí hl do 200 mm stěnovou pilou do průměru výztuže 16 mm</t>
  </si>
  <si>
    <t>1121411107</t>
  </si>
  <si>
    <t>(1,32*5+1,12*5)*2</t>
  </si>
  <si>
    <t>25</t>
  </si>
  <si>
    <t>978059541</t>
  </si>
  <si>
    <t>Odsekání a odebrání obkladů stěn z vnitřních obkládaček plochy přes 1 m2</t>
  </si>
  <si>
    <t>1629520063</t>
  </si>
  <si>
    <t>1*1,20</t>
  </si>
  <si>
    <t>26</t>
  </si>
  <si>
    <t>985311311.1</t>
  </si>
  <si>
    <t>Reprofilace vyřezané plochy betonu maltou SIKA MONO TOP 412 N tl 10 mm</t>
  </si>
  <si>
    <t>-548037261</t>
  </si>
  <si>
    <t>(1,12+1,32)*2*0,20*2</t>
  </si>
  <si>
    <t>27</t>
  </si>
  <si>
    <t>985331216</t>
  </si>
  <si>
    <t>Dodatečné vlepování betonářské výztuže D 18 mm do chemické malty včetně vyvrtání otvoru</t>
  </si>
  <si>
    <t>1675761111</t>
  </si>
  <si>
    <t>0,15*72</t>
  </si>
  <si>
    <t>28</t>
  </si>
  <si>
    <t>953965131</t>
  </si>
  <si>
    <t>Kotevní šroub pro chemické kotvy M 16 x200 mm</t>
  </si>
  <si>
    <t>252527516</t>
  </si>
  <si>
    <t>29</t>
  </si>
  <si>
    <t>997013111</t>
  </si>
  <si>
    <t>Vnitrostaveništní doprava suti a vybouraných hmot pro budovy v do 6 m s použitím mechanizace</t>
  </si>
  <si>
    <t>432350141</t>
  </si>
  <si>
    <t>30</t>
  </si>
  <si>
    <t>997013509</t>
  </si>
  <si>
    <t>Příplatek k odvozu suti a vybouraných hmot na skládku ZKD 1 km přes 1 km</t>
  </si>
  <si>
    <t>1155592357</t>
  </si>
  <si>
    <t>31</t>
  </si>
  <si>
    <t>997013511</t>
  </si>
  <si>
    <t>Odvoz suti a vybouraných hmot z meziskládky na skládku do 1 km s naložením a se složením</t>
  </si>
  <si>
    <t>1078777846</t>
  </si>
  <si>
    <t>32</t>
  </si>
  <si>
    <t>997013802</t>
  </si>
  <si>
    <t>Poplatek za uložení stavebního železobetonového odpadu na skládce (skládkovné)</t>
  </si>
  <si>
    <t>-868590195</t>
  </si>
  <si>
    <t>33</t>
  </si>
  <si>
    <t>997013831</t>
  </si>
  <si>
    <t>Poplatek za uložení stavebního směsného odpadu na skládce (skládkovné)</t>
  </si>
  <si>
    <t>-1108783330</t>
  </si>
  <si>
    <t>2,825-1,418</t>
  </si>
  <si>
    <t>34</t>
  </si>
  <si>
    <t>998017001</t>
  </si>
  <si>
    <t>Přesun hmot s omezením mechanizace pro budovy v do 6 m</t>
  </si>
  <si>
    <t>820235252</t>
  </si>
  <si>
    <t>35</t>
  </si>
  <si>
    <t>721-1</t>
  </si>
  <si>
    <t>ZTI  -  PŘENOS</t>
  </si>
  <si>
    <t>kpl</t>
  </si>
  <si>
    <t>1463876715</t>
  </si>
  <si>
    <t>36</t>
  </si>
  <si>
    <t>763111811</t>
  </si>
  <si>
    <t>Demontáž SDK příčky s jednoduchou ocelovou nosnou konstrukcí opláštění jednoduché</t>
  </si>
  <si>
    <t>1300689471</t>
  </si>
  <si>
    <t>2*3</t>
  </si>
  <si>
    <t>37</t>
  </si>
  <si>
    <t>763111915</t>
  </si>
  <si>
    <t>Zhotovení otvoru vel. do 2 m2 v SDK příčce tl do 100 mm s vyztužením profily</t>
  </si>
  <si>
    <t>-924325101</t>
  </si>
  <si>
    <t>38</t>
  </si>
  <si>
    <t>998763301</t>
  </si>
  <si>
    <t>Přesun hmot tonážní pro sádrokartonové konstrukce v objektech v do 6 m</t>
  </si>
  <si>
    <t>867752122</t>
  </si>
  <si>
    <t>39</t>
  </si>
  <si>
    <t>998763381</t>
  </si>
  <si>
    <t>Příplatek k přesunu hmot tonážní 763 SDK prováděný bez použití mechanizace</t>
  </si>
  <si>
    <t>567618504</t>
  </si>
  <si>
    <t>40</t>
  </si>
  <si>
    <t>766621521</t>
  </si>
  <si>
    <t>Montáž dřevěných oken plochy přes 1 m2 vertikálně posuvných s pevně zaskleným horním dílem</t>
  </si>
  <si>
    <t>1388595636</t>
  </si>
  <si>
    <t>1*1,20*2</t>
  </si>
  <si>
    <t>41</t>
  </si>
  <si>
    <t>61101</t>
  </si>
  <si>
    <t>okno podávací vnitřní 100 x 120 cm</t>
  </si>
  <si>
    <t>ks</t>
  </si>
  <si>
    <t>305373225</t>
  </si>
  <si>
    <t>42</t>
  </si>
  <si>
    <t>766660002</t>
  </si>
  <si>
    <t>Montáž dveřních křídel otvíravých 1křídlových š přes 0,8 m do ocelové zárubně</t>
  </si>
  <si>
    <t>-489739640</t>
  </si>
  <si>
    <t>43</t>
  </si>
  <si>
    <t>611656030</t>
  </si>
  <si>
    <t>dveře vnitřní požárně odolné, lakovaná MDF,odolnost EI (EW) 30 D3,1křídlové 90 x 197 cm</t>
  </si>
  <si>
    <t>645283135</t>
  </si>
  <si>
    <t>44</t>
  </si>
  <si>
    <t>766660022</t>
  </si>
  <si>
    <t>Montáž dveřních křídel otvíravých 1křídlových š přes 0,8 m požárních do ocelové zárubně</t>
  </si>
  <si>
    <t>918440822</t>
  </si>
  <si>
    <t>45</t>
  </si>
  <si>
    <t>611656140.1</t>
  </si>
  <si>
    <t>dveře vnitřní požárně odolné, CPL fólie,odolnost EI (EW) 30 D3, 2křídlové 180 x 197 cm</t>
  </si>
  <si>
    <t>-354930023</t>
  </si>
  <si>
    <t>46</t>
  </si>
  <si>
    <t>766660717</t>
  </si>
  <si>
    <t>Montáž dveřních křídel samozavírače na ocelovou zárubeň</t>
  </si>
  <si>
    <t>123814539</t>
  </si>
  <si>
    <t>47</t>
  </si>
  <si>
    <t>549172650</t>
  </si>
  <si>
    <t>samozavírač dveří hydraulický K214 č.14 zlatá bronz</t>
  </si>
  <si>
    <t>-540102904</t>
  </si>
  <si>
    <t>48</t>
  </si>
  <si>
    <t>766660722</t>
  </si>
  <si>
    <t>Montáž dveřního kování - zámku</t>
  </si>
  <si>
    <t>2075619428</t>
  </si>
  <si>
    <t>49</t>
  </si>
  <si>
    <t>549146220.1</t>
  </si>
  <si>
    <t xml:space="preserve">klika včetně štítu a montážního materiálu </t>
  </si>
  <si>
    <t>55935067</t>
  </si>
  <si>
    <t>č.zboží ACE00002 cena zahrnuje kování včetně rozet a montážního materiálu</t>
  </si>
  <si>
    <t>50</t>
  </si>
  <si>
    <t>766693111.1</t>
  </si>
  <si>
    <t>Montáž sítí proti hmyzu</t>
  </si>
  <si>
    <t>1776775460</t>
  </si>
  <si>
    <t>51</t>
  </si>
  <si>
    <t>61102</t>
  </si>
  <si>
    <t>síť proti hmyzu</t>
  </si>
  <si>
    <t>1480174210</t>
  </si>
  <si>
    <t>0,625*1,58*2</t>
  </si>
  <si>
    <t>52</t>
  </si>
  <si>
    <t>766694111</t>
  </si>
  <si>
    <t>Montáž parapetních desek dřevěných nebo plastových šířky do 30 cm délky do 1,0 m</t>
  </si>
  <si>
    <t>-1736622217</t>
  </si>
  <si>
    <t>53</t>
  </si>
  <si>
    <t>607941030</t>
  </si>
  <si>
    <t>deska parapetní dřevotřísková vnitřní POSTFORMING 0,3 x 1 m</t>
  </si>
  <si>
    <t>1195016990</t>
  </si>
  <si>
    <t>54</t>
  </si>
  <si>
    <t>607941210</t>
  </si>
  <si>
    <t>koncovka PVC k parapetním deskám 600 mm</t>
  </si>
  <si>
    <t>1127317332</t>
  </si>
  <si>
    <t>55</t>
  </si>
  <si>
    <t>766812820</t>
  </si>
  <si>
    <t>Demontáž kuchyňských linek dřevěných nebo kovových délky do 1,5 m</t>
  </si>
  <si>
    <t>-633224739</t>
  </si>
  <si>
    <t>56</t>
  </si>
  <si>
    <t>766812820.1</t>
  </si>
  <si>
    <t>Demontáž závěsné skříňky délky do 1,5 m</t>
  </si>
  <si>
    <t>-1188740702</t>
  </si>
  <si>
    <t>57</t>
  </si>
  <si>
    <t>998766101</t>
  </si>
  <si>
    <t>Přesun hmot tonážní pro konstrukce truhlářské v objektech v do 6 m</t>
  </si>
  <si>
    <t>165670981</t>
  </si>
  <si>
    <t>58</t>
  </si>
  <si>
    <t>998766181</t>
  </si>
  <si>
    <t>Příplatek k přesunu hmot tonážní 766 prováděný bez použití mechanizace</t>
  </si>
  <si>
    <t>214077081</t>
  </si>
  <si>
    <t>59</t>
  </si>
  <si>
    <t>767691823</t>
  </si>
  <si>
    <t>Vyvěšení nebo zavěšení kovových křídel dveří přes 2 m2</t>
  </si>
  <si>
    <t>-1572341026</t>
  </si>
  <si>
    <t>1,80*2,55</t>
  </si>
  <si>
    <t>60</t>
  </si>
  <si>
    <t>767995111</t>
  </si>
  <si>
    <t>Montáž atypických zámečnických konstrukcí hmotnosti do 5 kg</t>
  </si>
  <si>
    <t>kg</t>
  </si>
  <si>
    <t>1837175862</t>
  </si>
  <si>
    <t>1,13*24</t>
  </si>
  <si>
    <t>61</t>
  </si>
  <si>
    <t>130102720</t>
  </si>
  <si>
    <t>tyč ocelová plochá, v jakosti 11 375, 80 x 10  mm</t>
  </si>
  <si>
    <t>-1651692558</t>
  </si>
  <si>
    <t>Hmotnost: 6,28 kg/m</t>
  </si>
  <si>
    <t>1,13*24*1,08/1000</t>
  </si>
  <si>
    <t>62</t>
  </si>
  <si>
    <t>767995114</t>
  </si>
  <si>
    <t>Montáž atypických zámečnických konstrukcí hmotnosti do 50 kg</t>
  </si>
  <si>
    <t>-200793103</t>
  </si>
  <si>
    <t>22,91*8</t>
  </si>
  <si>
    <t>63</t>
  </si>
  <si>
    <t>130104420</t>
  </si>
  <si>
    <t>úhelník ocelový rovnostranný, v jakosti 11 375, 100 x 100 x 10 mm</t>
  </si>
  <si>
    <t>1818456343</t>
  </si>
  <si>
    <t>Hmotnost: 15,04 kg/m</t>
  </si>
  <si>
    <t>22,91*8*1,08/1000</t>
  </si>
  <si>
    <t>64</t>
  </si>
  <si>
    <t>998767101</t>
  </si>
  <si>
    <t>Přesun hmot tonážní pro zámečnické konstrukce v objektech v do 6 m</t>
  </si>
  <si>
    <t>-1859253833</t>
  </si>
  <si>
    <t>65</t>
  </si>
  <si>
    <t>998767181</t>
  </si>
  <si>
    <t>Příplatek k přesunu hmot tonážní 767 prováděný bez použití mechanizace</t>
  </si>
  <si>
    <t>-1419001727</t>
  </si>
  <si>
    <t>66</t>
  </si>
  <si>
    <t>771474112</t>
  </si>
  <si>
    <t>Montáž soklíků z dlaždic keramických rovných flexibilní lepidlo v do 90 mm</t>
  </si>
  <si>
    <t>8797440</t>
  </si>
  <si>
    <t>výdej jídel</t>
  </si>
  <si>
    <t>2+1,84+1,2+5,2+4,02+5,2+0,85+0,82+0,82+1,84-0,70-0,90-0,80+0,10+0,10</t>
  </si>
  <si>
    <t>67</t>
  </si>
  <si>
    <t>597613120</t>
  </si>
  <si>
    <t>sokl keramický</t>
  </si>
  <si>
    <t>936677228</t>
  </si>
  <si>
    <t>21,590/0,30*1,1</t>
  </si>
  <si>
    <t>68</t>
  </si>
  <si>
    <t>771574113</t>
  </si>
  <si>
    <t>Montáž podlah keramických režných hladkých lepených flexibilním lepidlem do 12 ks/m2</t>
  </si>
  <si>
    <t>-174129870</t>
  </si>
  <si>
    <t>25,60</t>
  </si>
  <si>
    <t>69</t>
  </si>
  <si>
    <t>597611350</t>
  </si>
  <si>
    <t>dlaždice keramické</t>
  </si>
  <si>
    <t>-324974767</t>
  </si>
  <si>
    <t>70</t>
  </si>
  <si>
    <t>771591111</t>
  </si>
  <si>
    <t>Podlahy penetrace podkladu</t>
  </si>
  <si>
    <t>-1205433056</t>
  </si>
  <si>
    <t>71</t>
  </si>
  <si>
    <t>771591171</t>
  </si>
  <si>
    <t>Montáž profilu ukončujícího pro plynulý přechod (dlažby s kobercem apod.)</t>
  </si>
  <si>
    <t>1614293951</t>
  </si>
  <si>
    <t>0,75+0,95+0,85</t>
  </si>
  <si>
    <t>72</t>
  </si>
  <si>
    <t>590541020</t>
  </si>
  <si>
    <t>profil přechodový Schlüter-RENO-AV, hliník, AVT 125 B30, (12,5 x 30 x 2500 mm)</t>
  </si>
  <si>
    <t>-1449971108</t>
  </si>
  <si>
    <t>73</t>
  </si>
  <si>
    <t>771990112</t>
  </si>
  <si>
    <t>Vyrovnání podkladu samonivelační stěrkou tl 4 mm pevnosti 30 Mpa</t>
  </si>
  <si>
    <t>-1677320774</t>
  </si>
  <si>
    <t>74</t>
  </si>
  <si>
    <t>998771101</t>
  </si>
  <si>
    <t>Přesun hmot tonážní pro podlahy z dlaždic v objektech v do 6 m</t>
  </si>
  <si>
    <t>-1657011994</t>
  </si>
  <si>
    <t>75</t>
  </si>
  <si>
    <t>998771181</t>
  </si>
  <si>
    <t>Příplatek k přesunu hmot tonážní 771 prováděný bez použití mechanizace</t>
  </si>
  <si>
    <t>-1016602278</t>
  </si>
  <si>
    <t>76</t>
  </si>
  <si>
    <t>776401800</t>
  </si>
  <si>
    <t>Odstranění soklíků a lišt pryžových nebo plastových</t>
  </si>
  <si>
    <t>537981976</t>
  </si>
  <si>
    <t>(4,12+5,20)*2-1-0,80</t>
  </si>
  <si>
    <t>(2,82+1,84)*2-0,70</t>
  </si>
  <si>
    <t>(0,99+1,84)*2-0,70</t>
  </si>
  <si>
    <t>77</t>
  </si>
  <si>
    <t>776421100</t>
  </si>
  <si>
    <t>Lepení obvodových soklíků nebo lišt z měkčených plastů</t>
  </si>
  <si>
    <t>831389253</t>
  </si>
  <si>
    <t>úklidová komora</t>
  </si>
  <si>
    <t>78</t>
  </si>
  <si>
    <t>284110030</t>
  </si>
  <si>
    <t>lišta speciální soklová PVC 10271, 30 x 30 mm role 50 m</t>
  </si>
  <si>
    <t>23638216</t>
  </si>
  <si>
    <t>79</t>
  </si>
  <si>
    <t>776511820</t>
  </si>
  <si>
    <t>Demontáž lepených povlakových podlah s podložkou ručně</t>
  </si>
  <si>
    <t>1940216506</t>
  </si>
  <si>
    <t>M č.2.2,2.3,2.4</t>
  </si>
  <si>
    <t>20,77+5,19+1,82</t>
  </si>
  <si>
    <t>80</t>
  </si>
  <si>
    <t>776521100</t>
  </si>
  <si>
    <t>Lepení pásů povlakových podlah plastových</t>
  </si>
  <si>
    <t>-1000013963</t>
  </si>
  <si>
    <t>0,99*1,84</t>
  </si>
  <si>
    <t>81</t>
  </si>
  <si>
    <t>284110210</t>
  </si>
  <si>
    <t>PVC  zátěžové tl. 2,00 mm</t>
  </si>
  <si>
    <t>1742035799</t>
  </si>
  <si>
    <t>úprava PUR, třída zátěže 34/43, hořlavost Bfl S1</t>
  </si>
  <si>
    <t>82</t>
  </si>
  <si>
    <t>771990111</t>
  </si>
  <si>
    <t>Vyrovnání podkladu samonivelační stěrkou tl 4 mm pevnosti 15 Mpa</t>
  </si>
  <si>
    <t>-1367813834</t>
  </si>
  <si>
    <t>83</t>
  </si>
  <si>
    <t>998776101</t>
  </si>
  <si>
    <t>Přesun hmot tonážní pro podlahy povlakové v objektech v do 6 m</t>
  </si>
  <si>
    <t>-286303074</t>
  </si>
  <si>
    <t>84</t>
  </si>
  <si>
    <t>998776181</t>
  </si>
  <si>
    <t>Příplatek k přesunu hmot tonážní 776 prováděný bez použití mechanizace</t>
  </si>
  <si>
    <t>-1795785324</t>
  </si>
  <si>
    <t>85</t>
  </si>
  <si>
    <t>781474112</t>
  </si>
  <si>
    <t>Montáž obkladů vnitřních keramických hladkých do 12 ks/m2 lepených flexibilním lepidlem</t>
  </si>
  <si>
    <t>-563775116</t>
  </si>
  <si>
    <t>(2+1,84+1,20+5,20+4,02+5,20+0,82+0,82+1,84)*2</t>
  </si>
  <si>
    <t>-0,70*1,97</t>
  </si>
  <si>
    <t>-0,90*1,97</t>
  </si>
  <si>
    <t>-0,80*1,97</t>
  </si>
  <si>
    <t>86</t>
  </si>
  <si>
    <t>597610280</t>
  </si>
  <si>
    <t xml:space="preserve">obkládačky keramické </t>
  </si>
  <si>
    <t>984598197</t>
  </si>
  <si>
    <t>87</t>
  </si>
  <si>
    <t>781479196</t>
  </si>
  <si>
    <t>Příplatek k montáži obkladů vnitřních keramických hladkých za spárování tmelem dvousložkovým</t>
  </si>
  <si>
    <t>-1047932441</t>
  </si>
  <si>
    <t>88</t>
  </si>
  <si>
    <t>781494111</t>
  </si>
  <si>
    <t>Plastové profily rohové lepené flexibilním lepidlem</t>
  </si>
  <si>
    <t>-2038630004</t>
  </si>
  <si>
    <t>6*2</t>
  </si>
  <si>
    <t>89</t>
  </si>
  <si>
    <t>781495111</t>
  </si>
  <si>
    <t>Penetrace podkladu vnitřních obkladů</t>
  </si>
  <si>
    <t>535473258</t>
  </si>
  <si>
    <t>90</t>
  </si>
  <si>
    <t>998781101</t>
  </si>
  <si>
    <t>Přesun hmot tonážní pro obklady keramické v objektech v do 6 m</t>
  </si>
  <si>
    <t>-795362645</t>
  </si>
  <si>
    <t>91</t>
  </si>
  <si>
    <t>998781181</t>
  </si>
  <si>
    <t>Příplatek k přesunu hmot tonážní 781 prováděný bez použití mechanizace</t>
  </si>
  <si>
    <t>1023158246</t>
  </si>
  <si>
    <t>92</t>
  </si>
  <si>
    <t>783221111.1</t>
  </si>
  <si>
    <t>Nátěry syntetické kovových zárubní</t>
  </si>
  <si>
    <t>-1023423600</t>
  </si>
  <si>
    <t>1 křídlo</t>
  </si>
  <si>
    <t>2 křídla</t>
  </si>
  <si>
    <t>93</t>
  </si>
  <si>
    <t>783812190.1</t>
  </si>
  <si>
    <t>Nátěry omítek stěn napuštění</t>
  </si>
  <si>
    <t>1328460362</t>
  </si>
  <si>
    <t>(0,99+1,84)*2*0,30</t>
  </si>
  <si>
    <t>-0,70*0,30</t>
  </si>
  <si>
    <t>94</t>
  </si>
  <si>
    <t>783822930</t>
  </si>
  <si>
    <t>Opravy nátěrů syntetických omítek stěn dvojnásobné a 1x email a 1x tmel</t>
  </si>
  <si>
    <t>-352791771</t>
  </si>
  <si>
    <t>(0,99+1,84)*2*1,80</t>
  </si>
  <si>
    <t>-0,70*1,80</t>
  </si>
  <si>
    <t>95</t>
  </si>
  <si>
    <t>784121001</t>
  </si>
  <si>
    <t>Oškrabání malby v mísnostech výšky do 3,80 m</t>
  </si>
  <si>
    <t>-1841412227</t>
  </si>
  <si>
    <t>oškrabání pod obklad a nátěr</t>
  </si>
  <si>
    <t>Mezisoučet</t>
  </si>
  <si>
    <t>96</t>
  </si>
  <si>
    <t>784181101</t>
  </si>
  <si>
    <t>Základní akrylátová jednonásobná penetrace podkladu v místnostech výšky do 3,80m</t>
  </si>
  <si>
    <t>-1353991355</t>
  </si>
  <si>
    <t>pod obklad a nátěr</t>
  </si>
  <si>
    <t>97</t>
  </si>
  <si>
    <t>784211101</t>
  </si>
  <si>
    <t>Dvojnásobné bílé malby ze směsí za mokra výborně otěruvzdorných v místnostech výšky do 3,80 m</t>
  </si>
  <si>
    <t>-1113795236</t>
  </si>
  <si>
    <t>(2+1,84+1,2+5,2+4,02+5,2+0,85+0,82+0,82+1,84)*3</t>
  </si>
  <si>
    <t>(0,99+1,84)*2*3</t>
  </si>
  <si>
    <t>(6,74+14)*2*3</t>
  </si>
  <si>
    <t>3,90*3</t>
  </si>
  <si>
    <t>odpočet obkladu</t>
  </si>
  <si>
    <t>-41,152</t>
  </si>
  <si>
    <t>98</t>
  </si>
  <si>
    <t>21-M1</t>
  </si>
  <si>
    <t>Elektroinstalace  -  PŘENOS</t>
  </si>
  <si>
    <t>-2023140458</t>
  </si>
  <si>
    <t>VP - Vícepráce</t>
  </si>
  <si>
    <t>PN</t>
  </si>
  <si>
    <t>2 -  3.NP - Stavební úpravy pavilonu A1</t>
  </si>
  <si>
    <t>997013113</t>
  </si>
  <si>
    <t>Vnitrostaveništní doprava suti a vybouraných hmot pro budovy v do 12 m s použitím mechanizace</t>
  </si>
  <si>
    <t>105592713</t>
  </si>
  <si>
    <t>2,835-1,418</t>
  </si>
  <si>
    <t>998017002</t>
  </si>
  <si>
    <t>Přesun hmot s omezením mechanizace pro budovy v do 12 m</t>
  </si>
  <si>
    <t>1882317154</t>
  </si>
  <si>
    <t>1317022058</t>
  </si>
  <si>
    <t>2,10*3</t>
  </si>
  <si>
    <t>998763302</t>
  </si>
  <si>
    <t>Přesun hmot tonážní pro sádrokartonové konstrukce v objektech v do 12 m</t>
  </si>
  <si>
    <t>901475055</t>
  </si>
  <si>
    <t>932669848</t>
  </si>
  <si>
    <t>-595833161</t>
  </si>
  <si>
    <t>-1356281760</t>
  </si>
  <si>
    <t>549146220</t>
  </si>
  <si>
    <t>-430475423</t>
  </si>
  <si>
    <t>998766102</t>
  </si>
  <si>
    <t>Přesun hmot tonážní pro konstrukce truhlářské v objektech v do 12 m</t>
  </si>
  <si>
    <t>1532783641</t>
  </si>
  <si>
    <t>998767102</t>
  </si>
  <si>
    <t>Přesun hmot tonážní pro zámečnické konstrukce v objektech v do 12 m</t>
  </si>
  <si>
    <t>-1762956607</t>
  </si>
  <si>
    <t>998771102</t>
  </si>
  <si>
    <t>Přesun hmot tonážní pro podlahy z dlaždic v objektech v do 12 m</t>
  </si>
  <si>
    <t>680911492</t>
  </si>
  <si>
    <t>998776102</t>
  </si>
  <si>
    <t>Přesun hmot tonážní pro podlahy povlakové v objektech v do 12 m</t>
  </si>
  <si>
    <t>-1153756190</t>
  </si>
  <si>
    <t>998781102</t>
  </si>
  <si>
    <t>Přesun hmot tonážní pro obklady keramické v objektech v do 12 m</t>
  </si>
  <si>
    <t>-1307084819</t>
  </si>
  <si>
    <t>1866187638</t>
  </si>
  <si>
    <t>3 - 4.NP - Stavební úpravy pavilonu A1</t>
  </si>
  <si>
    <t>997013114</t>
  </si>
  <si>
    <t>Vnitrostaveništní doprava suti a vybouraných hmot pro budovy v do 15 m s použitím mechanizace</t>
  </si>
  <si>
    <t>1135891582</t>
  </si>
  <si>
    <t>998017003</t>
  </si>
  <si>
    <t>Přesun hmot s omezením mechanizace pro budovy v do 24 m</t>
  </si>
  <si>
    <t>1903982483</t>
  </si>
  <si>
    <t>-2022609531</t>
  </si>
  <si>
    <t>1504958978</t>
  </si>
  <si>
    <t xml:space="preserve">2 - Stavební úpravy 1.NP pavilonu A2(výdej jídel) </t>
  </si>
  <si>
    <t>317142221</t>
  </si>
  <si>
    <t>Překlady nenosné přímé z pórobetonu Ytong v příčkách tl 100 mm pro světlost otvoru do 1010 mm</t>
  </si>
  <si>
    <t>1910643125</t>
  </si>
  <si>
    <t>340239233</t>
  </si>
  <si>
    <t>Zazdívka otvorů pl do 4 m2 v příčkách nebo stěnách z příčkovek Ytong tl 100 mm</t>
  </si>
  <si>
    <t>-1093000383</t>
  </si>
  <si>
    <t>0,90*2,10</t>
  </si>
  <si>
    <t>0,50*3</t>
  </si>
  <si>
    <t>1102518751</t>
  </si>
  <si>
    <t>(1,30*3)+(4,40*3)-(1*1,20*2)</t>
  </si>
  <si>
    <t>342291111</t>
  </si>
  <si>
    <t>Ukotvení příček montážní polyuretanovou pěnou tl příčky do 100 mm</t>
  </si>
  <si>
    <t>1858818376</t>
  </si>
  <si>
    <t>3*4+1,30+4,40</t>
  </si>
  <si>
    <t>346272113</t>
  </si>
  <si>
    <t>Přizdívky ochranné tl 100 mm z pórobetonových přesných příčkovek Ytong objemové hmotnosti 500 kg/m3</t>
  </si>
  <si>
    <t>-2133076185</t>
  </si>
  <si>
    <t>7,60*1,20</t>
  </si>
  <si>
    <t>611325121</t>
  </si>
  <si>
    <t>Vápenocementová štuková omítka rýh ve stropech šířky do 150 mm</t>
  </si>
  <si>
    <t>-309237726</t>
  </si>
  <si>
    <t>po bouraných příčkách</t>
  </si>
  <si>
    <t>(1,85+2,40+0,30+1,65)*0,15</t>
  </si>
  <si>
    <t>-417652526</t>
  </si>
  <si>
    <t>((1,30*3)+(4,40*3)-(1*1,20*2))*2</t>
  </si>
  <si>
    <t>0,90*2,10*2</t>
  </si>
  <si>
    <t>144540702</t>
  </si>
  <si>
    <t>1412101609</t>
  </si>
  <si>
    <t>7,60*1,20+7,60*0,10</t>
  </si>
  <si>
    <t>-1089455995</t>
  </si>
  <si>
    <t>(0,50*3)-(0,50*1)</t>
  </si>
  <si>
    <t>612325121</t>
  </si>
  <si>
    <t>Vápenocementová štuková omítka rýh ve stěnách šířky do 150 mm</t>
  </si>
  <si>
    <t>525084198</t>
  </si>
  <si>
    <t>3*0,15</t>
  </si>
  <si>
    <t>-206096330</t>
  </si>
  <si>
    <t>zárubeň</t>
  </si>
  <si>
    <t>(1,10+2,10)*2*2</t>
  </si>
  <si>
    <t>632451431</t>
  </si>
  <si>
    <t>Doplnění cementového potěru hlazeného pl do 1 m2 tl do 30 mm</t>
  </si>
  <si>
    <t>2142712279</t>
  </si>
  <si>
    <t>sprchový box</t>
  </si>
  <si>
    <t>1,55*1,90*2</t>
  </si>
  <si>
    <t>-1942238391</t>
  </si>
  <si>
    <t>553311190</t>
  </si>
  <si>
    <t>zárubeň ocelová pro běžné zdění H 110 900 L/P</t>
  </si>
  <si>
    <t>1665932931</t>
  </si>
  <si>
    <t>-99557389</t>
  </si>
  <si>
    <t>73+26,30+2,58</t>
  </si>
  <si>
    <t>1771141252</t>
  </si>
  <si>
    <t>962031132</t>
  </si>
  <si>
    <t>Bourání příček z cihel pálených na MVC tl do 100 mm</t>
  </si>
  <si>
    <t>-516104070</t>
  </si>
  <si>
    <t>6,50*3</t>
  </si>
  <si>
    <t>(1,55+0,30+1,85+2,30)*3</t>
  </si>
  <si>
    <t>-991838875</t>
  </si>
  <si>
    <t>0,90*1,97*2</t>
  </si>
  <si>
    <t>0,80*1,97</t>
  </si>
  <si>
    <t>899070218</t>
  </si>
  <si>
    <t>M č.1.3</t>
  </si>
  <si>
    <t>((1,65+2,30)*2*2)-(0,80*2)</t>
  </si>
  <si>
    <t>M č.1.2</t>
  </si>
  <si>
    <t>(1,50+7,40+3,25+4,80+1,55+0,40+0,20+2,40)*2,30</t>
  </si>
  <si>
    <t>-49078336</t>
  </si>
  <si>
    <t>2128916590</t>
  </si>
  <si>
    <t>-581620127</t>
  </si>
  <si>
    <t>-2016223711</t>
  </si>
  <si>
    <t>620271709</t>
  </si>
  <si>
    <t>-978431766</t>
  </si>
  <si>
    <t>122110466</t>
  </si>
  <si>
    <t>265455058</t>
  </si>
  <si>
    <t>-1567757831</t>
  </si>
  <si>
    <t>701923560</t>
  </si>
  <si>
    <t>1577960658</t>
  </si>
  <si>
    <t>1686078151</t>
  </si>
  <si>
    <t>-1200756237</t>
  </si>
  <si>
    <t>-85693559</t>
  </si>
  <si>
    <t>-237540716</t>
  </si>
  <si>
    <t>228928558</t>
  </si>
  <si>
    <t>1903512020</t>
  </si>
  <si>
    <t>-1173739371</t>
  </si>
  <si>
    <t>-172852072</t>
  </si>
  <si>
    <t>-1769953707</t>
  </si>
  <si>
    <t>-262699371</t>
  </si>
  <si>
    <t>619193185</t>
  </si>
  <si>
    <t>(3,55+7,60)*2-0,80-0,90+0,30*3+0,40</t>
  </si>
  <si>
    <t>1204362420</t>
  </si>
  <si>
    <t>21,90/0,30*1,1</t>
  </si>
  <si>
    <t>771573810</t>
  </si>
  <si>
    <t>Demontáž podlah z dlaždic keramických lepených</t>
  </si>
  <si>
    <t>419357650</t>
  </si>
  <si>
    <t>M č.1.2,1.3</t>
  </si>
  <si>
    <t>19,88+3,80</t>
  </si>
  <si>
    <t>-544949186</t>
  </si>
  <si>
    <t>26,30</t>
  </si>
  <si>
    <t>-363856402</t>
  </si>
  <si>
    <t>1051405572</t>
  </si>
  <si>
    <t>11617974</t>
  </si>
  <si>
    <t>-342174677</t>
  </si>
  <si>
    <t>-265434008</t>
  </si>
  <si>
    <t>1648306195</t>
  </si>
  <si>
    <t>(3,55+7,60)*2*2</t>
  </si>
  <si>
    <t>0,30*3*2+0,40*2</t>
  </si>
  <si>
    <t>7,60*0,10</t>
  </si>
  <si>
    <t>-0,90*2</t>
  </si>
  <si>
    <t>-0,80*2</t>
  </si>
  <si>
    <t>773995708</t>
  </si>
  <si>
    <t>-1144675699</t>
  </si>
  <si>
    <t>1720822270</t>
  </si>
  <si>
    <t>4*2</t>
  </si>
  <si>
    <t>1380057223</t>
  </si>
  <si>
    <t>649102531</t>
  </si>
  <si>
    <t>1928425549</t>
  </si>
  <si>
    <t>19015764</t>
  </si>
  <si>
    <t>765800624</t>
  </si>
  <si>
    <t>(0,92+2,80)*2*1,80</t>
  </si>
  <si>
    <t>-0,80*1,80</t>
  </si>
  <si>
    <t>-1039209406</t>
  </si>
  <si>
    <t>(0,92+2,80)*2*(3-1,80)</t>
  </si>
  <si>
    <t>(7,40+10,50)*2*3</t>
  </si>
  <si>
    <t>(3,55+7,60)*2*3</t>
  </si>
  <si>
    <t>-43,8</t>
  </si>
  <si>
    <t>1593413720</t>
  </si>
  <si>
    <t xml:space="preserve">3 - Stavební úpravy 1.NP pavilonu B2(výdej jídel) </t>
  </si>
  <si>
    <t xml:space="preserve">    711 - Izolace proti vodě, vlhkosti a plynům</t>
  </si>
  <si>
    <t xml:space="preserve">    24-M - Montáže vzduchotechnických zařízení</t>
  </si>
  <si>
    <t>711418891</t>
  </si>
  <si>
    <t xml:space="preserve"> I č.10</t>
  </si>
  <si>
    <t>340239232</t>
  </si>
  <si>
    <t>Zazdívka otvorů pl do 4 m2 v příčkách nebo stěnách z příčkovek Ytong tl 75 mm</t>
  </si>
  <si>
    <t>-471265700</t>
  </si>
  <si>
    <t>1,55*2,10</t>
  </si>
  <si>
    <t>(3,10+5,42+3,12+1,05)*3,25</t>
  </si>
  <si>
    <t>-0,90*1,97*2</t>
  </si>
  <si>
    <t>1,70*2,30</t>
  </si>
  <si>
    <t>3,10+5,42+3,12+3,25*3</t>
  </si>
  <si>
    <t>-1868658785</t>
  </si>
  <si>
    <t>0,90*0,08*2</t>
  </si>
  <si>
    <t>(3,10+5,42+3,12+1,05)*3,25*2</t>
  </si>
  <si>
    <t>-0,90*1,97*2*2</t>
  </si>
  <si>
    <t>-0,80*1,97*2</t>
  </si>
  <si>
    <t>1,70*2,30*2</t>
  </si>
  <si>
    <t>(3,10+3,10+5,42+5,42+3,02)*(3,25-2)</t>
  </si>
  <si>
    <t>1,70*(2,30-2)*2</t>
  </si>
  <si>
    <t>-51544920</t>
  </si>
  <si>
    <t>3,25*0,15*5</t>
  </si>
  <si>
    <t>3,25*6</t>
  </si>
  <si>
    <t>642942611</t>
  </si>
  <si>
    <t>Osazování zárubní nebo rámů dveřních kovových do 2,5 m2 na montážní pěnu</t>
  </si>
  <si>
    <t>1016352803</t>
  </si>
  <si>
    <t>-1870699817</t>
  </si>
  <si>
    <t>553311170</t>
  </si>
  <si>
    <t>zárubeň ocelová pro běžné zdění H 110 800 L/P</t>
  </si>
  <si>
    <t>54318925</t>
  </si>
  <si>
    <t>-1805008187</t>
  </si>
  <si>
    <t>(1*1,10)+(4,10*1,90)</t>
  </si>
  <si>
    <t>1,37+22,80+8,20+15,51</t>
  </si>
  <si>
    <t>0,80*1,97*4</t>
  </si>
  <si>
    <t>968072456</t>
  </si>
  <si>
    <t>Vybourání kovových dveřních zárubní pl přes 2 m2</t>
  </si>
  <si>
    <t>-443817737</t>
  </si>
  <si>
    <t>1,45*1,97</t>
  </si>
  <si>
    <t>M č.1.4</t>
  </si>
  <si>
    <t>(6,22+7,44+3,10+3,6+1,15)*2</t>
  </si>
  <si>
    <t>-0,60*2</t>
  </si>
  <si>
    <t>756076426</t>
  </si>
  <si>
    <t>48583571</t>
  </si>
  <si>
    <t>711113115</t>
  </si>
  <si>
    <t>Izolace proti zemní vlhkosti na vodorovné ploše za studena těsnicí hmotou COMBIFLEX-C2</t>
  </si>
  <si>
    <t>-1995526525</t>
  </si>
  <si>
    <t>(7,44*3,10)+(7,44*0,30*2)+(3,10*0,30*2)</t>
  </si>
  <si>
    <t>(2,68*3,10)+(2,68*0,30*2)+(3,10*0,30*2)</t>
  </si>
  <si>
    <t>-0,90*0,30*4</t>
  </si>
  <si>
    <t>-0,80*0,30</t>
  </si>
  <si>
    <t>-0,60*0,30</t>
  </si>
  <si>
    <t>998711101</t>
  </si>
  <si>
    <t>Přesun hmot tonážní pro izolace proti vodě, vlhkosti a plynům v objektech výšky do 6 m</t>
  </si>
  <si>
    <t>-1518336368</t>
  </si>
  <si>
    <t>998711181</t>
  </si>
  <si>
    <t>Příplatek k přesunu hmot tonážní 711 prováděný bez použití mechanizace</t>
  </si>
  <si>
    <t>700936352</t>
  </si>
  <si>
    <t>-996514161</t>
  </si>
  <si>
    <t>(6,22+1,68+1,39)*3,25</t>
  </si>
  <si>
    <t>-1676954475</t>
  </si>
  <si>
    <t>1698863803</t>
  </si>
  <si>
    <t>882158494</t>
  </si>
  <si>
    <t>766660001</t>
  </si>
  <si>
    <t>Montáž dveřních křídel otvíravých 1křídlových š do 0,8 m do ocelové zárubně</t>
  </si>
  <si>
    <t>718082944</t>
  </si>
  <si>
    <t>611617240</t>
  </si>
  <si>
    <t>dveře vnitřní hladké dýhované plné 1křídlové 90x197 cm buk</t>
  </si>
  <si>
    <t>-582918778</t>
  </si>
  <si>
    <t>611617200</t>
  </si>
  <si>
    <t>dveře vnitřní hladké dýhované plné 1křídlové 80x197 cm buk</t>
  </si>
  <si>
    <t>550375029</t>
  </si>
  <si>
    <t>-103852627</t>
  </si>
  <si>
    <t>7,44+3,10+7,44+3,10+0,20+0,30+0,30-0,60-0,80-0,90</t>
  </si>
  <si>
    <t>19,58/0,30*1,1</t>
  </si>
  <si>
    <t>22,80+8,20+15,51</t>
  </si>
  <si>
    <t>925800663</t>
  </si>
  <si>
    <t>523703061</t>
  </si>
  <si>
    <t>1+1,10+3+1,90+4,10+2,90-0,80</t>
  </si>
  <si>
    <t>(2,70+6,22)*2-0,80-0,80</t>
  </si>
  <si>
    <t>7,44+3,10+3,65+3,79+6,222,30+0,30+1,68-1,45-0,80*2-0,60</t>
  </si>
  <si>
    <t>-664984109</t>
  </si>
  <si>
    <t>202997255</t>
  </si>
  <si>
    <t>657951245</t>
  </si>
  <si>
    <t>31,57+15,83+8,10</t>
  </si>
  <si>
    <t>1139216853</t>
  </si>
  <si>
    <t>-523266518</t>
  </si>
  <si>
    <t>-259417835</t>
  </si>
  <si>
    <t>-1658087666</t>
  </si>
  <si>
    <t>(7,44+3,10)*2*2</t>
  </si>
  <si>
    <t>(0,20+0,30+0,30)*2</t>
  </si>
  <si>
    <t>(2,68+3,10)*2*2</t>
  </si>
  <si>
    <t>-0,90*2*2</t>
  </si>
  <si>
    <t>(5,42+3,02)*2*2</t>
  </si>
  <si>
    <t>(1,70+0,10+1,70)*2</t>
  </si>
  <si>
    <t>3*2</t>
  </si>
  <si>
    <t>1,08+1,37+22,80+8,20+15,51</t>
  </si>
  <si>
    <t>(1+1,10+3+1,90+4,10+2,90)*3,25</t>
  </si>
  <si>
    <t>(0,90+1,50)*2*3,25</t>
  </si>
  <si>
    <t>(7,44+3,10)*2*3,25</t>
  </si>
  <si>
    <t>(2,68+3,10)*2*3,25</t>
  </si>
  <si>
    <t>(5,42+3,02)*2*3,25</t>
  </si>
  <si>
    <t>-95,84</t>
  </si>
  <si>
    <t>24-M1</t>
  </si>
  <si>
    <t>VZT - PŘENOS</t>
  </si>
  <si>
    <t>1542214773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</si>
</sst>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8" fillId="0" borderId="0" xfId="0" applyFont="1" applyAlignment="1">
      <alignment horizontal="left" vertical="center"/>
    </xf>
    <xf numFmtId="0" fontId="0" fillId="0" borderId="0" xfId="0" applyBorder="1" applyProtection="1"/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21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2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23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4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4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9" fillId="0" borderId="22" xfId="0" applyFont="1" applyBorder="1" applyAlignment="1" applyProtection="1">
      <alignment horizontal="center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0" fontId="19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31" fillId="0" borderId="14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4" fontId="24" fillId="0" borderId="14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1" fillId="0" borderId="16" xfId="0" applyNumberFormat="1" applyFont="1" applyBorder="1" applyAlignment="1" applyProtection="1">
      <alignment vertical="center"/>
    </xf>
    <xf numFmtId="4" fontId="31" fillId="0" borderId="17" xfId="0" applyNumberFormat="1" applyFont="1" applyBorder="1" applyAlignment="1" applyProtection="1">
      <alignment vertical="center"/>
    </xf>
    <xf numFmtId="166" fontId="31" fillId="0" borderId="17" xfId="0" applyNumberFormat="1" applyFont="1" applyBorder="1" applyAlignment="1" applyProtection="1">
      <alignment vertical="center"/>
    </xf>
    <xf numFmtId="4" fontId="31" fillId="0" borderId="18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164" fontId="24" fillId="4" borderId="11" xfId="0" applyNumberFormat="1" applyFont="1" applyFill="1" applyBorder="1" applyAlignment="1" applyProtection="1">
      <alignment horizontal="center" vertical="center"/>
      <protection locked="0"/>
    </xf>
    <xf numFmtId="0" fontId="24" fillId="4" borderId="12" xfId="0" applyFont="1" applyFill="1" applyBorder="1" applyAlignment="1" applyProtection="1">
      <alignment horizontal="center" vertical="center"/>
      <protection locked="0"/>
    </xf>
    <xf numFmtId="4" fontId="24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4" fillId="4" borderId="14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164" fontId="24" fillId="4" borderId="16" xfId="0" applyNumberFormat="1" applyFont="1" applyFill="1" applyBorder="1" applyAlignment="1" applyProtection="1">
      <alignment horizontal="center" vertical="center"/>
      <protection locked="0"/>
    </xf>
    <xf numFmtId="0" fontId="24" fillId="4" borderId="17" xfId="0" applyFont="1" applyFill="1" applyBorder="1" applyAlignment="1" applyProtection="1">
      <alignment horizontal="center" vertical="center"/>
      <protection locked="0"/>
    </xf>
    <xf numFmtId="4" fontId="24" fillId="0" borderId="18" xfId="0" applyNumberFormat="1" applyFont="1" applyBorder="1" applyAlignment="1" applyProtection="1">
      <alignment vertical="center"/>
    </xf>
    <xf numFmtId="0" fontId="27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5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Protection="1"/>
    <xf numFmtId="0" fontId="34" fillId="0" borderId="0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9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4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4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6" fillId="0" borderId="12" xfId="0" applyNumberFormat="1" applyFont="1" applyBorder="1" applyAlignment="1" applyProtection="1"/>
    <xf numFmtId="166" fontId="36" fillId="0" borderId="13" xfId="0" applyNumberFormat="1" applyFont="1" applyBorder="1" applyAlignment="1" applyProtection="1"/>
    <xf numFmtId="4" fontId="37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8" fillId="0" borderId="5" xfId="0" applyFont="1" applyBorder="1" applyAlignment="1" applyProtection="1"/>
    <xf numFmtId="0" fontId="8" fillId="0" borderId="14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167" fontId="10" fillId="0" borderId="0" xfId="0" applyNumberFormat="1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5" xfId="0" applyFont="1" applyBorder="1" applyAlignment="1" applyProtection="1">
      <alignment horizontal="center" vertical="center"/>
    </xf>
    <xf numFmtId="49" fontId="38" fillId="0" borderId="25" xfId="0" applyNumberFormat="1" applyFont="1" applyBorder="1" applyAlignment="1" applyProtection="1">
      <alignment horizontal="left" vertical="center" wrapText="1"/>
    </xf>
    <xf numFmtId="0" fontId="38" fillId="0" borderId="25" xfId="0" applyFont="1" applyBorder="1" applyAlignment="1" applyProtection="1">
      <alignment horizontal="center" vertical="center" wrapText="1"/>
    </xf>
    <xf numFmtId="167" fontId="38" fillId="0" borderId="25" xfId="0" applyNumberFormat="1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167" fontId="11" fillId="0" borderId="0" xfId="0" applyNumberFormat="1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/>
    </xf>
    <xf numFmtId="167" fontId="12" fillId="0" borderId="0" xfId="0" applyNumberFormat="1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5" fillId="0" borderId="0" xfId="0" applyNumberFormat="1" applyFont="1" applyBorder="1" applyAlignment="1" applyProtection="1">
      <alignment vertical="center"/>
    </xf>
    <xf numFmtId="0" fontId="0" fillId="0" borderId="0" xfId="0" applyBorder="1" applyProtection="1"/>
    <xf numFmtId="4" fontId="22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4" fontId="27" fillId="6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 wrapText="1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8" xfId="0" applyFont="1" applyFill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horizontal="left" vertical="center" wrapText="1"/>
    </xf>
    <xf numFmtId="4" fontId="27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horizontal="right"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</xf>
    <xf numFmtId="4" fontId="7" fillId="0" borderId="23" xfId="0" applyNumberFormat="1" applyFont="1" applyBorder="1" applyAlignment="1" applyProtection="1"/>
    <xf numFmtId="4" fontId="7" fillId="0" borderId="23" xfId="0" applyNumberFormat="1" applyFont="1" applyBorder="1" applyAlignment="1" applyProtection="1">
      <alignment vertical="center"/>
    </xf>
    <xf numFmtId="4" fontId="0" fillId="4" borderId="25" xfId="0" applyNumberFormat="1" applyFont="1" applyFill="1" applyBorder="1" applyAlignment="1" applyProtection="1">
      <alignment vertical="center"/>
    </xf>
    <xf numFmtId="4" fontId="38" fillId="4" borderId="25" xfId="0" applyNumberFormat="1" applyFont="1" applyFill="1" applyBorder="1" applyAlignment="1" applyProtection="1">
      <alignment vertical="center"/>
      <protection locked="0"/>
    </xf>
    <xf numFmtId="4" fontId="38" fillId="4" borderId="25" xfId="0" applyNumberFormat="1" applyFont="1" applyFill="1" applyBorder="1" applyAlignment="1" applyProtection="1">
      <alignment vertical="center"/>
    </xf>
    <xf numFmtId="4" fontId="38" fillId="0" borderId="25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38" fillId="0" borderId="25" xfId="0" applyFont="1" applyBorder="1" applyAlignment="1" applyProtection="1">
      <alignment horizontal="left" vertical="center" wrapText="1"/>
    </xf>
    <xf numFmtId="0" fontId="10" fillId="0" borderId="12" xfId="0" applyFont="1" applyBorder="1" applyAlignment="1" applyProtection="1">
      <alignment horizontal="left" vertical="center" wrapText="1"/>
    </xf>
    <xf numFmtId="0" fontId="10" fillId="0" borderId="12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vertical="center"/>
    </xf>
    <xf numFmtId="4" fontId="7" fillId="0" borderId="17" xfId="0" applyNumberFormat="1" applyFont="1" applyBorder="1" applyAlignment="1" applyProtection="1"/>
    <xf numFmtId="4" fontId="7" fillId="0" borderId="17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/>
    <xf numFmtId="4" fontId="6" fillId="0" borderId="0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0" fontId="15" fillId="2" borderId="0" xfId="1" applyFont="1" applyFill="1" applyAlignment="1" applyProtection="1">
      <alignment horizontal="center" vertical="center"/>
    </xf>
    <xf numFmtId="4" fontId="22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34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35" fillId="0" borderId="0" xfId="0" applyNumberFormat="1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4" fontId="27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0" fontId="39" fillId="0" borderId="12" xfId="0" applyFont="1" applyBorder="1" applyAlignment="1" applyProtection="1">
      <alignment vertical="center" wrapText="1"/>
    </xf>
    <xf numFmtId="0" fontId="0" fillId="0" borderId="12" xfId="0" applyFont="1" applyBorder="1" applyAlignment="1" applyProtection="1">
      <alignment vertical="center"/>
    </xf>
    <xf numFmtId="4" fontId="6" fillId="0" borderId="12" xfId="0" applyNumberFormat="1" applyFont="1" applyBorder="1" applyAlignment="1" applyProtection="1"/>
    <xf numFmtId="4" fontId="6" fillId="0" borderId="12" xfId="0" applyNumberFormat="1" applyFont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6"/>
      <c r="AH1" s="16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</row>
    <row r="2" spans="1:73" ht="36.950000000000003" customHeight="1">
      <c r="C2" s="237" t="s">
        <v>7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R2" s="241" t="s">
        <v>8</v>
      </c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S2" s="23" t="s">
        <v>9</v>
      </c>
      <c r="BT2" s="23" t="s">
        <v>10</v>
      </c>
    </row>
    <row r="3" spans="1:73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9</v>
      </c>
      <c r="BT3" s="23" t="s">
        <v>11</v>
      </c>
    </row>
    <row r="4" spans="1:73" ht="36.950000000000003" customHeight="1">
      <c r="B4" s="27"/>
      <c r="C4" s="239" t="s">
        <v>12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8"/>
      <c r="AS4" s="22" t="s">
        <v>13</v>
      </c>
      <c r="BE4" s="29" t="s">
        <v>14</v>
      </c>
      <c r="BS4" s="23" t="s">
        <v>15</v>
      </c>
    </row>
    <row r="5" spans="1:73" ht="14.45" customHeight="1">
      <c r="B5" s="27"/>
      <c r="C5" s="30"/>
      <c r="D5" s="31" t="s">
        <v>16</v>
      </c>
      <c r="E5" s="30"/>
      <c r="F5" s="30"/>
      <c r="G5" s="30"/>
      <c r="H5" s="30"/>
      <c r="I5" s="30"/>
      <c r="J5" s="30"/>
      <c r="K5" s="243" t="s">
        <v>17</v>
      </c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30"/>
      <c r="AQ5" s="28"/>
      <c r="BE5" s="227" t="s">
        <v>18</v>
      </c>
      <c r="BS5" s="23" t="s">
        <v>9</v>
      </c>
    </row>
    <row r="6" spans="1:73" ht="36.950000000000003" customHeight="1">
      <c r="B6" s="27"/>
      <c r="C6" s="30"/>
      <c r="D6" s="33" t="s">
        <v>19</v>
      </c>
      <c r="E6" s="30"/>
      <c r="F6" s="30"/>
      <c r="G6" s="30"/>
      <c r="H6" s="30"/>
      <c r="I6" s="30"/>
      <c r="J6" s="30"/>
      <c r="K6" s="250" t="s">
        <v>20</v>
      </c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30"/>
      <c r="AQ6" s="28"/>
      <c r="BE6" s="228"/>
      <c r="BS6" s="23" t="s">
        <v>21</v>
      </c>
    </row>
    <row r="7" spans="1:73" ht="14.45" customHeight="1">
      <c r="B7" s="27"/>
      <c r="C7" s="30"/>
      <c r="D7" s="34" t="s">
        <v>22</v>
      </c>
      <c r="E7" s="30"/>
      <c r="F7" s="30"/>
      <c r="G7" s="30"/>
      <c r="H7" s="30"/>
      <c r="I7" s="30"/>
      <c r="J7" s="30"/>
      <c r="K7" s="32" t="s">
        <v>23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4" t="s">
        <v>24</v>
      </c>
      <c r="AL7" s="30"/>
      <c r="AM7" s="30"/>
      <c r="AN7" s="32" t="s">
        <v>23</v>
      </c>
      <c r="AO7" s="30"/>
      <c r="AP7" s="30"/>
      <c r="AQ7" s="28"/>
      <c r="BE7" s="228"/>
      <c r="BS7" s="23" t="s">
        <v>25</v>
      </c>
    </row>
    <row r="8" spans="1:73" ht="14.45" customHeight="1">
      <c r="B8" s="27"/>
      <c r="C8" s="30"/>
      <c r="D8" s="34" t="s">
        <v>26</v>
      </c>
      <c r="E8" s="30"/>
      <c r="F8" s="30"/>
      <c r="G8" s="30"/>
      <c r="H8" s="30"/>
      <c r="I8" s="30"/>
      <c r="J8" s="30"/>
      <c r="K8" s="32" t="s">
        <v>27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4" t="s">
        <v>28</v>
      </c>
      <c r="AL8" s="30"/>
      <c r="AM8" s="30"/>
      <c r="AN8" s="35" t="s">
        <v>29</v>
      </c>
      <c r="AO8" s="30"/>
      <c r="AP8" s="30"/>
      <c r="AQ8" s="28"/>
      <c r="BE8" s="228"/>
      <c r="BS8" s="23" t="s">
        <v>30</v>
      </c>
    </row>
    <row r="9" spans="1:73" ht="14.45" customHeight="1">
      <c r="B9" s="27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28"/>
      <c r="BE9" s="228"/>
      <c r="BS9" s="23" t="s">
        <v>31</v>
      </c>
    </row>
    <row r="10" spans="1:73" ht="14.45" customHeight="1">
      <c r="B10" s="27"/>
      <c r="C10" s="30"/>
      <c r="D10" s="34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4" t="s">
        <v>33</v>
      </c>
      <c r="AL10" s="30"/>
      <c r="AM10" s="30"/>
      <c r="AN10" s="32" t="s">
        <v>23</v>
      </c>
      <c r="AO10" s="30"/>
      <c r="AP10" s="30"/>
      <c r="AQ10" s="28"/>
      <c r="BE10" s="228"/>
      <c r="BS10" s="23" t="s">
        <v>21</v>
      </c>
    </row>
    <row r="11" spans="1:73" ht="18.399999999999999" customHeight="1">
      <c r="B11" s="27"/>
      <c r="C11" s="30"/>
      <c r="D11" s="30"/>
      <c r="E11" s="32" t="s">
        <v>34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4" t="s">
        <v>35</v>
      </c>
      <c r="AL11" s="30"/>
      <c r="AM11" s="30"/>
      <c r="AN11" s="32" t="s">
        <v>23</v>
      </c>
      <c r="AO11" s="30"/>
      <c r="AP11" s="30"/>
      <c r="AQ11" s="28"/>
      <c r="BE11" s="228"/>
      <c r="BS11" s="23" t="s">
        <v>21</v>
      </c>
    </row>
    <row r="12" spans="1:73" ht="6.95" customHeight="1">
      <c r="B12" s="27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28"/>
      <c r="BE12" s="228"/>
      <c r="BS12" s="23" t="s">
        <v>21</v>
      </c>
    </row>
    <row r="13" spans="1:73" ht="14.45" customHeight="1">
      <c r="B13" s="27"/>
      <c r="C13" s="30"/>
      <c r="D13" s="34" t="s">
        <v>36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4" t="s">
        <v>33</v>
      </c>
      <c r="AL13" s="30"/>
      <c r="AM13" s="30"/>
      <c r="AN13" s="36" t="s">
        <v>37</v>
      </c>
      <c r="AO13" s="30"/>
      <c r="AP13" s="30"/>
      <c r="AQ13" s="28"/>
      <c r="BE13" s="228"/>
      <c r="BS13" s="23" t="s">
        <v>21</v>
      </c>
    </row>
    <row r="14" spans="1:73">
      <c r="B14" s="27"/>
      <c r="C14" s="30"/>
      <c r="D14" s="30"/>
      <c r="E14" s="229" t="s">
        <v>37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34" t="s">
        <v>35</v>
      </c>
      <c r="AL14" s="30"/>
      <c r="AM14" s="30"/>
      <c r="AN14" s="36" t="s">
        <v>37</v>
      </c>
      <c r="AO14" s="30"/>
      <c r="AP14" s="30"/>
      <c r="AQ14" s="28"/>
      <c r="BE14" s="228"/>
      <c r="BS14" s="23" t="s">
        <v>21</v>
      </c>
    </row>
    <row r="15" spans="1:73" ht="6.95" customHeight="1">
      <c r="B15" s="27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28"/>
      <c r="BE15" s="228"/>
      <c r="BS15" s="23" t="s">
        <v>6</v>
      </c>
    </row>
    <row r="16" spans="1:73" ht="14.45" customHeight="1">
      <c r="B16" s="27"/>
      <c r="C16" s="30"/>
      <c r="D16" s="34" t="s">
        <v>38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4" t="s">
        <v>33</v>
      </c>
      <c r="AL16" s="30"/>
      <c r="AM16" s="30"/>
      <c r="AN16" s="32" t="s">
        <v>23</v>
      </c>
      <c r="AO16" s="30"/>
      <c r="AP16" s="30"/>
      <c r="AQ16" s="28"/>
      <c r="BE16" s="228"/>
      <c r="BS16" s="23" t="s">
        <v>6</v>
      </c>
    </row>
    <row r="17" spans="2:71" ht="18.399999999999999" customHeight="1">
      <c r="B17" s="27"/>
      <c r="C17" s="30"/>
      <c r="D17" s="30"/>
      <c r="E17" s="32" t="s">
        <v>39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4" t="s">
        <v>35</v>
      </c>
      <c r="AL17" s="30"/>
      <c r="AM17" s="30"/>
      <c r="AN17" s="32" t="s">
        <v>23</v>
      </c>
      <c r="AO17" s="30"/>
      <c r="AP17" s="30"/>
      <c r="AQ17" s="28"/>
      <c r="BE17" s="228"/>
      <c r="BS17" s="23" t="s">
        <v>40</v>
      </c>
    </row>
    <row r="18" spans="2:71" ht="6.95" customHeight="1">
      <c r="B18" s="27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28"/>
      <c r="BE18" s="228"/>
      <c r="BS18" s="23" t="s">
        <v>9</v>
      </c>
    </row>
    <row r="19" spans="2:71" ht="14.45" customHeight="1">
      <c r="B19" s="27"/>
      <c r="C19" s="30"/>
      <c r="D19" s="34" t="s">
        <v>41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4" t="s">
        <v>33</v>
      </c>
      <c r="AL19" s="30"/>
      <c r="AM19" s="30"/>
      <c r="AN19" s="32" t="s">
        <v>23</v>
      </c>
      <c r="AO19" s="30"/>
      <c r="AP19" s="30"/>
      <c r="AQ19" s="28"/>
      <c r="BE19" s="228"/>
      <c r="BS19" s="23" t="s">
        <v>9</v>
      </c>
    </row>
    <row r="20" spans="2:71" ht="18.399999999999999" customHeight="1">
      <c r="B20" s="27"/>
      <c r="C20" s="30"/>
      <c r="D20" s="30"/>
      <c r="E20" s="32" t="s">
        <v>42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4" t="s">
        <v>35</v>
      </c>
      <c r="AL20" s="30"/>
      <c r="AM20" s="30"/>
      <c r="AN20" s="32" t="s">
        <v>23</v>
      </c>
      <c r="AO20" s="30"/>
      <c r="AP20" s="30"/>
      <c r="AQ20" s="28"/>
      <c r="BE20" s="228"/>
    </row>
    <row r="21" spans="2:71" ht="6.95" customHeight="1">
      <c r="B21" s="27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28"/>
      <c r="BE21" s="228"/>
    </row>
    <row r="22" spans="2:71">
      <c r="B22" s="27"/>
      <c r="C22" s="30"/>
      <c r="D22" s="34" t="s">
        <v>43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28"/>
      <c r="BE22" s="228"/>
    </row>
    <row r="23" spans="2:71" ht="16.5" customHeight="1">
      <c r="B23" s="27"/>
      <c r="C23" s="30"/>
      <c r="D23" s="30"/>
      <c r="E23" s="231" t="s">
        <v>23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O23" s="30"/>
      <c r="AP23" s="30"/>
      <c r="AQ23" s="28"/>
      <c r="BE23" s="228"/>
    </row>
    <row r="24" spans="2:71" ht="6.95" customHeight="1">
      <c r="B24" s="27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28"/>
      <c r="BE24" s="228"/>
    </row>
    <row r="25" spans="2:71" ht="6.95" customHeight="1">
      <c r="B25" s="27"/>
      <c r="C25" s="30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0"/>
      <c r="AQ25" s="28"/>
      <c r="BE25" s="228"/>
    </row>
    <row r="26" spans="2:71" ht="14.45" customHeight="1">
      <c r="B26" s="27"/>
      <c r="C26" s="30"/>
      <c r="D26" s="38" t="s">
        <v>44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32">
        <f>ROUND(AG87,2)</f>
        <v>0</v>
      </c>
      <c r="AL26" s="233"/>
      <c r="AM26" s="233"/>
      <c r="AN26" s="233"/>
      <c r="AO26" s="233"/>
      <c r="AP26" s="30"/>
      <c r="AQ26" s="28"/>
      <c r="BE26" s="228"/>
    </row>
    <row r="27" spans="2:71" ht="14.45" customHeight="1">
      <c r="B27" s="27"/>
      <c r="C27" s="30"/>
      <c r="D27" s="38" t="s">
        <v>45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232">
        <f>ROUND(AG95,2)</f>
        <v>0</v>
      </c>
      <c r="AL27" s="232"/>
      <c r="AM27" s="232"/>
      <c r="AN27" s="232"/>
      <c r="AO27" s="232"/>
      <c r="AP27" s="30"/>
      <c r="AQ27" s="28"/>
      <c r="BE27" s="228"/>
    </row>
    <row r="28" spans="2:71" s="1" customFormat="1" ht="6.95" customHeight="1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1"/>
      <c r="BE28" s="228"/>
    </row>
    <row r="29" spans="2:71" s="1" customFormat="1" ht="25.9" customHeight="1">
      <c r="B29" s="39"/>
      <c r="C29" s="40"/>
      <c r="D29" s="42" t="s">
        <v>46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234">
        <f>ROUND(AK26+AK27,2)</f>
        <v>0</v>
      </c>
      <c r="AL29" s="235"/>
      <c r="AM29" s="235"/>
      <c r="AN29" s="235"/>
      <c r="AO29" s="235"/>
      <c r="AP29" s="40"/>
      <c r="AQ29" s="41"/>
      <c r="BE29" s="228"/>
    </row>
    <row r="30" spans="2:71" s="1" customFormat="1" ht="6.95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1"/>
      <c r="BE30" s="228"/>
    </row>
    <row r="31" spans="2:71" s="2" customFormat="1" ht="14.45" customHeight="1">
      <c r="B31" s="44"/>
      <c r="C31" s="45"/>
      <c r="D31" s="46" t="s">
        <v>47</v>
      </c>
      <c r="E31" s="45"/>
      <c r="F31" s="46" t="s">
        <v>48</v>
      </c>
      <c r="G31" s="45"/>
      <c r="H31" s="45"/>
      <c r="I31" s="45"/>
      <c r="J31" s="45"/>
      <c r="K31" s="45"/>
      <c r="L31" s="225">
        <v>0.21</v>
      </c>
      <c r="M31" s="226"/>
      <c r="N31" s="226"/>
      <c r="O31" s="226"/>
      <c r="P31" s="45"/>
      <c r="Q31" s="45"/>
      <c r="R31" s="45"/>
      <c r="S31" s="45"/>
      <c r="T31" s="48" t="s">
        <v>49</v>
      </c>
      <c r="U31" s="45"/>
      <c r="V31" s="45"/>
      <c r="W31" s="236">
        <f>ROUND(AZ87+SUM(CD96:CD100),2)</f>
        <v>0</v>
      </c>
      <c r="X31" s="226"/>
      <c r="Y31" s="226"/>
      <c r="Z31" s="226"/>
      <c r="AA31" s="226"/>
      <c r="AB31" s="226"/>
      <c r="AC31" s="226"/>
      <c r="AD31" s="226"/>
      <c r="AE31" s="226"/>
      <c r="AF31" s="45"/>
      <c r="AG31" s="45"/>
      <c r="AH31" s="45"/>
      <c r="AI31" s="45"/>
      <c r="AJ31" s="45"/>
      <c r="AK31" s="236">
        <f>ROUND(AV87+SUM(BY96:BY100),2)</f>
        <v>0</v>
      </c>
      <c r="AL31" s="226"/>
      <c r="AM31" s="226"/>
      <c r="AN31" s="226"/>
      <c r="AO31" s="226"/>
      <c r="AP31" s="45"/>
      <c r="AQ31" s="49"/>
      <c r="BE31" s="228"/>
    </row>
    <row r="32" spans="2:71" s="2" customFormat="1" ht="14.45" customHeight="1">
      <c r="B32" s="44"/>
      <c r="C32" s="45"/>
      <c r="D32" s="45"/>
      <c r="E32" s="45"/>
      <c r="F32" s="46" t="s">
        <v>50</v>
      </c>
      <c r="G32" s="45"/>
      <c r="H32" s="45"/>
      <c r="I32" s="45"/>
      <c r="J32" s="45"/>
      <c r="K32" s="45"/>
      <c r="L32" s="225">
        <v>0.15</v>
      </c>
      <c r="M32" s="226"/>
      <c r="N32" s="226"/>
      <c r="O32" s="226"/>
      <c r="P32" s="45"/>
      <c r="Q32" s="45"/>
      <c r="R32" s="45"/>
      <c r="S32" s="45"/>
      <c r="T32" s="48" t="s">
        <v>49</v>
      </c>
      <c r="U32" s="45"/>
      <c r="V32" s="45"/>
      <c r="W32" s="236">
        <f>ROUND(BA87+SUM(CE96:CE100),2)</f>
        <v>0</v>
      </c>
      <c r="X32" s="226"/>
      <c r="Y32" s="226"/>
      <c r="Z32" s="226"/>
      <c r="AA32" s="226"/>
      <c r="AB32" s="226"/>
      <c r="AC32" s="226"/>
      <c r="AD32" s="226"/>
      <c r="AE32" s="226"/>
      <c r="AF32" s="45"/>
      <c r="AG32" s="45"/>
      <c r="AH32" s="45"/>
      <c r="AI32" s="45"/>
      <c r="AJ32" s="45"/>
      <c r="AK32" s="236">
        <f>ROUND(AW87+SUM(BZ96:BZ100),2)</f>
        <v>0</v>
      </c>
      <c r="AL32" s="226"/>
      <c r="AM32" s="226"/>
      <c r="AN32" s="226"/>
      <c r="AO32" s="226"/>
      <c r="AP32" s="45"/>
      <c r="AQ32" s="49"/>
      <c r="BE32" s="228"/>
    </row>
    <row r="33" spans="2:57" s="2" customFormat="1" ht="14.45" hidden="1" customHeight="1">
      <c r="B33" s="44"/>
      <c r="C33" s="45"/>
      <c r="D33" s="45"/>
      <c r="E33" s="45"/>
      <c r="F33" s="46" t="s">
        <v>51</v>
      </c>
      <c r="G33" s="45"/>
      <c r="H33" s="45"/>
      <c r="I33" s="45"/>
      <c r="J33" s="45"/>
      <c r="K33" s="45"/>
      <c r="L33" s="225">
        <v>0.21</v>
      </c>
      <c r="M33" s="226"/>
      <c r="N33" s="226"/>
      <c r="O33" s="226"/>
      <c r="P33" s="45"/>
      <c r="Q33" s="45"/>
      <c r="R33" s="45"/>
      <c r="S33" s="45"/>
      <c r="T33" s="48" t="s">
        <v>49</v>
      </c>
      <c r="U33" s="45"/>
      <c r="V33" s="45"/>
      <c r="W33" s="236">
        <f>ROUND(BB87+SUM(CF96:CF100),2)</f>
        <v>0</v>
      </c>
      <c r="X33" s="226"/>
      <c r="Y33" s="226"/>
      <c r="Z33" s="226"/>
      <c r="AA33" s="226"/>
      <c r="AB33" s="226"/>
      <c r="AC33" s="226"/>
      <c r="AD33" s="226"/>
      <c r="AE33" s="226"/>
      <c r="AF33" s="45"/>
      <c r="AG33" s="45"/>
      <c r="AH33" s="45"/>
      <c r="AI33" s="45"/>
      <c r="AJ33" s="45"/>
      <c r="AK33" s="236">
        <v>0</v>
      </c>
      <c r="AL33" s="226"/>
      <c r="AM33" s="226"/>
      <c r="AN33" s="226"/>
      <c r="AO33" s="226"/>
      <c r="AP33" s="45"/>
      <c r="AQ33" s="49"/>
      <c r="BE33" s="228"/>
    </row>
    <row r="34" spans="2:57" s="2" customFormat="1" ht="14.45" hidden="1" customHeight="1">
      <c r="B34" s="44"/>
      <c r="C34" s="45"/>
      <c r="D34" s="45"/>
      <c r="E34" s="45"/>
      <c r="F34" s="46" t="s">
        <v>52</v>
      </c>
      <c r="G34" s="45"/>
      <c r="H34" s="45"/>
      <c r="I34" s="45"/>
      <c r="J34" s="45"/>
      <c r="K34" s="45"/>
      <c r="L34" s="225">
        <v>0.15</v>
      </c>
      <c r="M34" s="226"/>
      <c r="N34" s="226"/>
      <c r="O34" s="226"/>
      <c r="P34" s="45"/>
      <c r="Q34" s="45"/>
      <c r="R34" s="45"/>
      <c r="S34" s="45"/>
      <c r="T34" s="48" t="s">
        <v>49</v>
      </c>
      <c r="U34" s="45"/>
      <c r="V34" s="45"/>
      <c r="W34" s="236">
        <f>ROUND(BC87+SUM(CG96:CG100),2)</f>
        <v>0</v>
      </c>
      <c r="X34" s="226"/>
      <c r="Y34" s="226"/>
      <c r="Z34" s="226"/>
      <c r="AA34" s="226"/>
      <c r="AB34" s="226"/>
      <c r="AC34" s="226"/>
      <c r="AD34" s="226"/>
      <c r="AE34" s="226"/>
      <c r="AF34" s="45"/>
      <c r="AG34" s="45"/>
      <c r="AH34" s="45"/>
      <c r="AI34" s="45"/>
      <c r="AJ34" s="45"/>
      <c r="AK34" s="236">
        <v>0</v>
      </c>
      <c r="AL34" s="226"/>
      <c r="AM34" s="226"/>
      <c r="AN34" s="226"/>
      <c r="AO34" s="226"/>
      <c r="AP34" s="45"/>
      <c r="AQ34" s="49"/>
      <c r="BE34" s="228"/>
    </row>
    <row r="35" spans="2:57" s="2" customFormat="1" ht="14.45" hidden="1" customHeight="1">
      <c r="B35" s="44"/>
      <c r="C35" s="45"/>
      <c r="D35" s="45"/>
      <c r="E35" s="45"/>
      <c r="F35" s="46" t="s">
        <v>53</v>
      </c>
      <c r="G35" s="45"/>
      <c r="H35" s="45"/>
      <c r="I35" s="45"/>
      <c r="J35" s="45"/>
      <c r="K35" s="45"/>
      <c r="L35" s="225">
        <v>0</v>
      </c>
      <c r="M35" s="226"/>
      <c r="N35" s="226"/>
      <c r="O35" s="226"/>
      <c r="P35" s="45"/>
      <c r="Q35" s="45"/>
      <c r="R35" s="45"/>
      <c r="S35" s="45"/>
      <c r="T35" s="48" t="s">
        <v>49</v>
      </c>
      <c r="U35" s="45"/>
      <c r="V35" s="45"/>
      <c r="W35" s="236">
        <f>ROUND(BD87+SUM(CH96:CH100),2)</f>
        <v>0</v>
      </c>
      <c r="X35" s="226"/>
      <c r="Y35" s="226"/>
      <c r="Z35" s="226"/>
      <c r="AA35" s="226"/>
      <c r="AB35" s="226"/>
      <c r="AC35" s="226"/>
      <c r="AD35" s="226"/>
      <c r="AE35" s="226"/>
      <c r="AF35" s="45"/>
      <c r="AG35" s="45"/>
      <c r="AH35" s="45"/>
      <c r="AI35" s="45"/>
      <c r="AJ35" s="45"/>
      <c r="AK35" s="236">
        <v>0</v>
      </c>
      <c r="AL35" s="226"/>
      <c r="AM35" s="226"/>
      <c r="AN35" s="226"/>
      <c r="AO35" s="226"/>
      <c r="AP35" s="45"/>
      <c r="AQ35" s="49"/>
    </row>
    <row r="36" spans="2:57" s="1" customFormat="1" ht="6.95" customHeight="1"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1"/>
    </row>
    <row r="37" spans="2:57" s="1" customFormat="1" ht="25.9" customHeight="1">
      <c r="B37" s="39"/>
      <c r="C37" s="50"/>
      <c r="D37" s="51" t="s">
        <v>54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3" t="s">
        <v>55</v>
      </c>
      <c r="U37" s="52"/>
      <c r="V37" s="52"/>
      <c r="W37" s="52"/>
      <c r="X37" s="251" t="s">
        <v>56</v>
      </c>
      <c r="Y37" s="252"/>
      <c r="Z37" s="252"/>
      <c r="AA37" s="252"/>
      <c r="AB37" s="252"/>
      <c r="AC37" s="52"/>
      <c r="AD37" s="52"/>
      <c r="AE37" s="52"/>
      <c r="AF37" s="52"/>
      <c r="AG37" s="52"/>
      <c r="AH37" s="52"/>
      <c r="AI37" s="52"/>
      <c r="AJ37" s="52"/>
      <c r="AK37" s="253">
        <f>SUM(AK29:AK35)</f>
        <v>0</v>
      </c>
      <c r="AL37" s="252"/>
      <c r="AM37" s="252"/>
      <c r="AN37" s="252"/>
      <c r="AO37" s="254"/>
      <c r="AP37" s="50"/>
      <c r="AQ37" s="41"/>
    </row>
    <row r="38" spans="2:57" s="1" customFormat="1" ht="14.45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1"/>
    </row>
    <row r="39" spans="2:57" ht="13.5">
      <c r="B39" s="27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28"/>
    </row>
    <row r="40" spans="2:57" ht="13.5">
      <c r="B40" s="27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28"/>
    </row>
    <row r="41" spans="2:57" ht="13.5">
      <c r="B41" s="27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28"/>
    </row>
    <row r="42" spans="2:57" ht="13.5"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28"/>
    </row>
    <row r="43" spans="2:57" ht="13.5">
      <c r="B43" s="27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28"/>
    </row>
    <row r="44" spans="2:57" ht="13.5">
      <c r="B44" s="27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28"/>
    </row>
    <row r="45" spans="2:57" ht="13.5">
      <c r="B45" s="27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28"/>
    </row>
    <row r="46" spans="2:57" ht="13.5">
      <c r="B46" s="27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28"/>
    </row>
    <row r="47" spans="2:57" ht="13.5">
      <c r="B47" s="27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28"/>
    </row>
    <row r="48" spans="2:57" ht="13.5">
      <c r="B48" s="27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28"/>
    </row>
    <row r="49" spans="2:43" s="1" customFormat="1">
      <c r="B49" s="39"/>
      <c r="C49" s="40"/>
      <c r="D49" s="54" t="s">
        <v>57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6"/>
      <c r="AA49" s="40"/>
      <c r="AB49" s="40"/>
      <c r="AC49" s="54" t="s">
        <v>58</v>
      </c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6"/>
      <c r="AP49" s="40"/>
      <c r="AQ49" s="41"/>
    </row>
    <row r="50" spans="2:43" ht="13.5">
      <c r="B50" s="27"/>
      <c r="C50" s="30"/>
      <c r="D50" s="57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58"/>
      <c r="AA50" s="30"/>
      <c r="AB50" s="30"/>
      <c r="AC50" s="57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58"/>
      <c r="AP50" s="30"/>
      <c r="AQ50" s="28"/>
    </row>
    <row r="51" spans="2:43" ht="13.5">
      <c r="B51" s="27"/>
      <c r="C51" s="30"/>
      <c r="D51" s="57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58"/>
      <c r="AA51" s="30"/>
      <c r="AB51" s="30"/>
      <c r="AC51" s="57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58"/>
      <c r="AP51" s="30"/>
      <c r="AQ51" s="28"/>
    </row>
    <row r="52" spans="2:43" ht="13.5">
      <c r="B52" s="27"/>
      <c r="C52" s="30"/>
      <c r="D52" s="57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58"/>
      <c r="AA52" s="30"/>
      <c r="AB52" s="30"/>
      <c r="AC52" s="57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58"/>
      <c r="AP52" s="30"/>
      <c r="AQ52" s="28"/>
    </row>
    <row r="53" spans="2:43" ht="13.5">
      <c r="B53" s="27"/>
      <c r="C53" s="30"/>
      <c r="D53" s="57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58"/>
      <c r="AA53" s="30"/>
      <c r="AB53" s="30"/>
      <c r="AC53" s="57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58"/>
      <c r="AP53" s="30"/>
      <c r="AQ53" s="28"/>
    </row>
    <row r="54" spans="2:43" ht="13.5">
      <c r="B54" s="27"/>
      <c r="C54" s="30"/>
      <c r="D54" s="57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58"/>
      <c r="AA54" s="30"/>
      <c r="AB54" s="30"/>
      <c r="AC54" s="57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58"/>
      <c r="AP54" s="30"/>
      <c r="AQ54" s="28"/>
    </row>
    <row r="55" spans="2:43" ht="13.5">
      <c r="B55" s="27"/>
      <c r="C55" s="30"/>
      <c r="D55" s="57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58"/>
      <c r="AA55" s="30"/>
      <c r="AB55" s="30"/>
      <c r="AC55" s="57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58"/>
      <c r="AP55" s="30"/>
      <c r="AQ55" s="28"/>
    </row>
    <row r="56" spans="2:43" ht="13.5">
      <c r="B56" s="27"/>
      <c r="C56" s="30"/>
      <c r="D56" s="57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58"/>
      <c r="AA56" s="30"/>
      <c r="AB56" s="30"/>
      <c r="AC56" s="57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58"/>
      <c r="AP56" s="30"/>
      <c r="AQ56" s="28"/>
    </row>
    <row r="57" spans="2:43" ht="13.5">
      <c r="B57" s="27"/>
      <c r="C57" s="30"/>
      <c r="D57" s="57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58"/>
      <c r="AA57" s="30"/>
      <c r="AB57" s="30"/>
      <c r="AC57" s="57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58"/>
      <c r="AP57" s="30"/>
      <c r="AQ57" s="28"/>
    </row>
    <row r="58" spans="2:43" s="1" customFormat="1">
      <c r="B58" s="39"/>
      <c r="C58" s="40"/>
      <c r="D58" s="59" t="s">
        <v>59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1" t="s">
        <v>60</v>
      </c>
      <c r="S58" s="60"/>
      <c r="T58" s="60"/>
      <c r="U58" s="60"/>
      <c r="V58" s="60"/>
      <c r="W58" s="60"/>
      <c r="X58" s="60"/>
      <c r="Y58" s="60"/>
      <c r="Z58" s="62"/>
      <c r="AA58" s="40"/>
      <c r="AB58" s="40"/>
      <c r="AC58" s="59" t="s">
        <v>59</v>
      </c>
      <c r="AD58" s="60"/>
      <c r="AE58" s="60"/>
      <c r="AF58" s="60"/>
      <c r="AG58" s="60"/>
      <c r="AH58" s="60"/>
      <c r="AI58" s="60"/>
      <c r="AJ58" s="60"/>
      <c r="AK58" s="60"/>
      <c r="AL58" s="60"/>
      <c r="AM58" s="61" t="s">
        <v>60</v>
      </c>
      <c r="AN58" s="60"/>
      <c r="AO58" s="62"/>
      <c r="AP58" s="40"/>
      <c r="AQ58" s="41"/>
    </row>
    <row r="59" spans="2:43" ht="13.5">
      <c r="B59" s="27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28"/>
    </row>
    <row r="60" spans="2:43" s="1" customFormat="1">
      <c r="B60" s="39"/>
      <c r="C60" s="40"/>
      <c r="D60" s="54" t="s">
        <v>61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6"/>
      <c r="AA60" s="40"/>
      <c r="AB60" s="40"/>
      <c r="AC60" s="54" t="s">
        <v>62</v>
      </c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6"/>
      <c r="AP60" s="40"/>
      <c r="AQ60" s="41"/>
    </row>
    <row r="61" spans="2:43" ht="13.5">
      <c r="B61" s="27"/>
      <c r="C61" s="30"/>
      <c r="D61" s="57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58"/>
      <c r="AA61" s="30"/>
      <c r="AB61" s="30"/>
      <c r="AC61" s="57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58"/>
      <c r="AP61" s="30"/>
      <c r="AQ61" s="28"/>
    </row>
    <row r="62" spans="2:43" ht="13.5">
      <c r="B62" s="27"/>
      <c r="C62" s="30"/>
      <c r="D62" s="57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58"/>
      <c r="AA62" s="30"/>
      <c r="AB62" s="30"/>
      <c r="AC62" s="57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58"/>
      <c r="AP62" s="30"/>
      <c r="AQ62" s="28"/>
    </row>
    <row r="63" spans="2:43" ht="13.5">
      <c r="B63" s="27"/>
      <c r="C63" s="30"/>
      <c r="D63" s="57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58"/>
      <c r="AA63" s="30"/>
      <c r="AB63" s="30"/>
      <c r="AC63" s="57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58"/>
      <c r="AP63" s="30"/>
      <c r="AQ63" s="28"/>
    </row>
    <row r="64" spans="2:43" ht="13.5">
      <c r="B64" s="27"/>
      <c r="C64" s="30"/>
      <c r="D64" s="57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58"/>
      <c r="AA64" s="30"/>
      <c r="AB64" s="30"/>
      <c r="AC64" s="57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58"/>
      <c r="AP64" s="30"/>
      <c r="AQ64" s="28"/>
    </row>
    <row r="65" spans="2:43" ht="13.5">
      <c r="B65" s="27"/>
      <c r="C65" s="30"/>
      <c r="D65" s="57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58"/>
      <c r="AA65" s="30"/>
      <c r="AB65" s="30"/>
      <c r="AC65" s="57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58"/>
      <c r="AP65" s="30"/>
      <c r="AQ65" s="28"/>
    </row>
    <row r="66" spans="2:43" ht="13.5">
      <c r="B66" s="27"/>
      <c r="C66" s="30"/>
      <c r="D66" s="57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58"/>
      <c r="AA66" s="30"/>
      <c r="AB66" s="30"/>
      <c r="AC66" s="57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58"/>
      <c r="AP66" s="30"/>
      <c r="AQ66" s="28"/>
    </row>
    <row r="67" spans="2:43" ht="13.5">
      <c r="B67" s="27"/>
      <c r="C67" s="30"/>
      <c r="D67" s="57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58"/>
      <c r="AA67" s="30"/>
      <c r="AB67" s="30"/>
      <c r="AC67" s="57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58"/>
      <c r="AP67" s="30"/>
      <c r="AQ67" s="28"/>
    </row>
    <row r="68" spans="2:43" ht="13.5">
      <c r="B68" s="27"/>
      <c r="C68" s="30"/>
      <c r="D68" s="57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58"/>
      <c r="AA68" s="30"/>
      <c r="AB68" s="30"/>
      <c r="AC68" s="57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58"/>
      <c r="AP68" s="30"/>
      <c r="AQ68" s="28"/>
    </row>
    <row r="69" spans="2:43" s="1" customFormat="1">
      <c r="B69" s="39"/>
      <c r="C69" s="40"/>
      <c r="D69" s="59" t="s">
        <v>59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1" t="s">
        <v>60</v>
      </c>
      <c r="S69" s="60"/>
      <c r="T69" s="60"/>
      <c r="U69" s="60"/>
      <c r="V69" s="60"/>
      <c r="W69" s="60"/>
      <c r="X69" s="60"/>
      <c r="Y69" s="60"/>
      <c r="Z69" s="62"/>
      <c r="AA69" s="40"/>
      <c r="AB69" s="40"/>
      <c r="AC69" s="59" t="s">
        <v>59</v>
      </c>
      <c r="AD69" s="60"/>
      <c r="AE69" s="60"/>
      <c r="AF69" s="60"/>
      <c r="AG69" s="60"/>
      <c r="AH69" s="60"/>
      <c r="AI69" s="60"/>
      <c r="AJ69" s="60"/>
      <c r="AK69" s="60"/>
      <c r="AL69" s="60"/>
      <c r="AM69" s="61" t="s">
        <v>60</v>
      </c>
      <c r="AN69" s="60"/>
      <c r="AO69" s="62"/>
      <c r="AP69" s="40"/>
      <c r="AQ69" s="41"/>
    </row>
    <row r="70" spans="2:43" s="1" customFormat="1" ht="6.95" customHeight="1">
      <c r="B70" s="39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1"/>
    </row>
    <row r="71" spans="2:43" s="1" customFormat="1" ht="6.95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5"/>
    </row>
    <row r="75" spans="2:43" s="1" customFormat="1" ht="6.95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8"/>
    </row>
    <row r="76" spans="2:43" s="1" customFormat="1" ht="36.950000000000003" customHeight="1">
      <c r="B76" s="39"/>
      <c r="C76" s="239" t="s">
        <v>63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  <c r="AA76" s="240"/>
      <c r="AB76" s="240"/>
      <c r="AC76" s="240"/>
      <c r="AD76" s="240"/>
      <c r="AE76" s="240"/>
      <c r="AF76" s="240"/>
      <c r="AG76" s="240"/>
      <c r="AH76" s="240"/>
      <c r="AI76" s="240"/>
      <c r="AJ76" s="240"/>
      <c r="AK76" s="240"/>
      <c r="AL76" s="240"/>
      <c r="AM76" s="240"/>
      <c r="AN76" s="240"/>
      <c r="AO76" s="240"/>
      <c r="AP76" s="240"/>
      <c r="AQ76" s="41"/>
    </row>
    <row r="77" spans="2:43" s="3" customFormat="1" ht="14.45" customHeight="1">
      <c r="B77" s="69"/>
      <c r="C77" s="34" t="s">
        <v>16</v>
      </c>
      <c r="D77" s="70"/>
      <c r="E77" s="70"/>
      <c r="F77" s="70"/>
      <c r="G77" s="70"/>
      <c r="H77" s="70"/>
      <c r="I77" s="70"/>
      <c r="J77" s="70"/>
      <c r="K77" s="70"/>
      <c r="L77" s="70" t="str">
        <f>K5</f>
        <v>DOLNIK</v>
      </c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1"/>
    </row>
    <row r="78" spans="2:43" s="4" customFormat="1" ht="36.950000000000003" customHeight="1">
      <c r="B78" s="72"/>
      <c r="C78" s="73" t="s">
        <v>19</v>
      </c>
      <c r="D78" s="74"/>
      <c r="E78" s="74"/>
      <c r="F78" s="74"/>
      <c r="G78" s="74"/>
      <c r="H78" s="74"/>
      <c r="I78" s="74"/>
      <c r="J78" s="74"/>
      <c r="K78" s="74"/>
      <c r="L78" s="255" t="str">
        <f>K6</f>
        <v>DPS V Klidu 3133/12  -  Stavební úpravy pavilonu A1,A2,B2</v>
      </c>
      <c r="M78" s="256"/>
      <c r="N78" s="256"/>
      <c r="O78" s="256"/>
      <c r="P78" s="256"/>
      <c r="Q78" s="256"/>
      <c r="R78" s="256"/>
      <c r="S78" s="256"/>
      <c r="T78" s="256"/>
      <c r="U78" s="256"/>
      <c r="V78" s="256"/>
      <c r="W78" s="256"/>
      <c r="X78" s="256"/>
      <c r="Y78" s="256"/>
      <c r="Z78" s="256"/>
      <c r="AA78" s="256"/>
      <c r="AB78" s="256"/>
      <c r="AC78" s="256"/>
      <c r="AD78" s="256"/>
      <c r="AE78" s="256"/>
      <c r="AF78" s="256"/>
      <c r="AG78" s="256"/>
      <c r="AH78" s="256"/>
      <c r="AI78" s="256"/>
      <c r="AJ78" s="256"/>
      <c r="AK78" s="256"/>
      <c r="AL78" s="256"/>
      <c r="AM78" s="256"/>
      <c r="AN78" s="256"/>
      <c r="AO78" s="256"/>
      <c r="AP78" s="74"/>
      <c r="AQ78" s="75"/>
    </row>
    <row r="79" spans="2:43" s="1" customFormat="1" ht="6.95" customHeight="1"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1"/>
    </row>
    <row r="80" spans="2:43" s="1" customFormat="1">
      <c r="B80" s="39"/>
      <c r="C80" s="34" t="s">
        <v>26</v>
      </c>
      <c r="D80" s="40"/>
      <c r="E80" s="40"/>
      <c r="F80" s="40"/>
      <c r="G80" s="40"/>
      <c r="H80" s="40"/>
      <c r="I80" s="40"/>
      <c r="J80" s="40"/>
      <c r="K80" s="40"/>
      <c r="L80" s="76" t="str">
        <f>IF(K8="","",K8)</f>
        <v>Ústí nad Labem</v>
      </c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34" t="s">
        <v>28</v>
      </c>
      <c r="AJ80" s="40"/>
      <c r="AK80" s="40"/>
      <c r="AL80" s="40"/>
      <c r="AM80" s="77" t="str">
        <f>IF(AN8= "","",AN8)</f>
        <v>5. 2. 2016</v>
      </c>
      <c r="AN80" s="40"/>
      <c r="AO80" s="40"/>
      <c r="AP80" s="40"/>
      <c r="AQ80" s="41"/>
    </row>
    <row r="81" spans="1:89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1"/>
    </row>
    <row r="82" spans="1:89" s="1" customFormat="1">
      <c r="B82" s="39"/>
      <c r="C82" s="34" t="s">
        <v>32</v>
      </c>
      <c r="D82" s="40"/>
      <c r="E82" s="40"/>
      <c r="F82" s="40"/>
      <c r="G82" s="40"/>
      <c r="H82" s="40"/>
      <c r="I82" s="40"/>
      <c r="J82" s="40"/>
      <c r="K82" s="40"/>
      <c r="L82" s="70" t="str">
        <f>IF(E11= "","",E11)</f>
        <v xml:space="preserve"> </v>
      </c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34" t="s">
        <v>38</v>
      </c>
      <c r="AJ82" s="40"/>
      <c r="AK82" s="40"/>
      <c r="AL82" s="40"/>
      <c r="AM82" s="259" t="str">
        <f>IF(E17="","",E17)</f>
        <v>M.Dolník</v>
      </c>
      <c r="AN82" s="259"/>
      <c r="AO82" s="259"/>
      <c r="AP82" s="259"/>
      <c r="AQ82" s="41"/>
      <c r="AS82" s="260" t="s">
        <v>64</v>
      </c>
      <c r="AT82" s="261"/>
      <c r="AU82" s="78"/>
      <c r="AV82" s="78"/>
      <c r="AW82" s="78"/>
      <c r="AX82" s="78"/>
      <c r="AY82" s="78"/>
      <c r="AZ82" s="78"/>
      <c r="BA82" s="78"/>
      <c r="BB82" s="78"/>
      <c r="BC82" s="78"/>
      <c r="BD82" s="79"/>
    </row>
    <row r="83" spans="1:89" s="1" customFormat="1">
      <c r="B83" s="39"/>
      <c r="C83" s="34" t="s">
        <v>36</v>
      </c>
      <c r="D83" s="40"/>
      <c r="E83" s="40"/>
      <c r="F83" s="40"/>
      <c r="G83" s="40"/>
      <c r="H83" s="40"/>
      <c r="I83" s="40"/>
      <c r="J83" s="40"/>
      <c r="K83" s="40"/>
      <c r="L83" s="70" t="str">
        <f>IF(E14= "Vyplň údaj","",E14)</f>
        <v/>
      </c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34" t="s">
        <v>41</v>
      </c>
      <c r="AJ83" s="40"/>
      <c r="AK83" s="40"/>
      <c r="AL83" s="40"/>
      <c r="AM83" s="259" t="str">
        <f>IF(E20="","",E20)</f>
        <v>D.Prombergerová</v>
      </c>
      <c r="AN83" s="259"/>
      <c r="AO83" s="259"/>
      <c r="AP83" s="259"/>
      <c r="AQ83" s="41"/>
      <c r="AS83" s="262"/>
      <c r="AT83" s="263"/>
      <c r="AU83" s="80"/>
      <c r="AV83" s="80"/>
      <c r="AW83" s="80"/>
      <c r="AX83" s="80"/>
      <c r="AY83" s="80"/>
      <c r="AZ83" s="80"/>
      <c r="BA83" s="80"/>
      <c r="BB83" s="80"/>
      <c r="BC83" s="80"/>
      <c r="BD83" s="81"/>
    </row>
    <row r="84" spans="1:89" s="1" customFormat="1" ht="10.9" customHeight="1">
      <c r="B84" s="39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1"/>
      <c r="AS84" s="264"/>
      <c r="AT84" s="265"/>
      <c r="AU84" s="40"/>
      <c r="AV84" s="40"/>
      <c r="AW84" s="40"/>
      <c r="AX84" s="40"/>
      <c r="AY84" s="40"/>
      <c r="AZ84" s="40"/>
      <c r="BA84" s="40"/>
      <c r="BB84" s="40"/>
      <c r="BC84" s="40"/>
      <c r="BD84" s="82"/>
    </row>
    <row r="85" spans="1:89" s="1" customFormat="1" ht="29.25" customHeight="1">
      <c r="B85" s="39"/>
      <c r="C85" s="269" t="s">
        <v>65</v>
      </c>
      <c r="D85" s="267"/>
      <c r="E85" s="267"/>
      <c r="F85" s="267"/>
      <c r="G85" s="267"/>
      <c r="H85" s="83"/>
      <c r="I85" s="266" t="s">
        <v>66</v>
      </c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6" t="s">
        <v>67</v>
      </c>
      <c r="AH85" s="267"/>
      <c r="AI85" s="267"/>
      <c r="AJ85" s="267"/>
      <c r="AK85" s="267"/>
      <c r="AL85" s="267"/>
      <c r="AM85" s="267"/>
      <c r="AN85" s="266" t="s">
        <v>68</v>
      </c>
      <c r="AO85" s="267"/>
      <c r="AP85" s="268"/>
      <c r="AQ85" s="41"/>
      <c r="AS85" s="84" t="s">
        <v>69</v>
      </c>
      <c r="AT85" s="85" t="s">
        <v>70</v>
      </c>
      <c r="AU85" s="85" t="s">
        <v>71</v>
      </c>
      <c r="AV85" s="85" t="s">
        <v>72</v>
      </c>
      <c r="AW85" s="85" t="s">
        <v>73</v>
      </c>
      <c r="AX85" s="85" t="s">
        <v>74</v>
      </c>
      <c r="AY85" s="85" t="s">
        <v>75</v>
      </c>
      <c r="AZ85" s="85" t="s">
        <v>76</v>
      </c>
      <c r="BA85" s="85" t="s">
        <v>77</v>
      </c>
      <c r="BB85" s="85" t="s">
        <v>78</v>
      </c>
      <c r="BC85" s="85" t="s">
        <v>79</v>
      </c>
      <c r="BD85" s="86" t="s">
        <v>80</v>
      </c>
    </row>
    <row r="86" spans="1:89" s="1" customFormat="1" ht="10.9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1"/>
      <c r="AS86" s="87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6"/>
    </row>
    <row r="87" spans="1:89" s="4" customFormat="1" ht="32.450000000000003" customHeight="1">
      <c r="B87" s="72"/>
      <c r="C87" s="88" t="s">
        <v>81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272">
        <f>ROUND(AG88+AG92+AG93,2)</f>
        <v>0</v>
      </c>
      <c r="AH87" s="272"/>
      <c r="AI87" s="272"/>
      <c r="AJ87" s="272"/>
      <c r="AK87" s="272"/>
      <c r="AL87" s="272"/>
      <c r="AM87" s="272"/>
      <c r="AN87" s="248">
        <f t="shared" ref="AN87:AN93" si="0">SUM(AG87,AT87)</f>
        <v>0</v>
      </c>
      <c r="AO87" s="248"/>
      <c r="AP87" s="248"/>
      <c r="AQ87" s="75"/>
      <c r="AS87" s="90">
        <f>ROUND(AS88+AS92+AS93,2)</f>
        <v>0</v>
      </c>
      <c r="AT87" s="91">
        <f t="shared" ref="AT87:AT93" si="1">ROUND(SUM(AV87:AW87),2)</f>
        <v>0</v>
      </c>
      <c r="AU87" s="92">
        <f>ROUND(AU88+AU92+AU93,5)</f>
        <v>0</v>
      </c>
      <c r="AV87" s="91">
        <f>ROUND(AZ87*L31,2)</f>
        <v>0</v>
      </c>
      <c r="AW87" s="91">
        <f>ROUND(BA87*L32,2)</f>
        <v>0</v>
      </c>
      <c r="AX87" s="91">
        <f>ROUND(BB87*L31,2)</f>
        <v>0</v>
      </c>
      <c r="AY87" s="91">
        <f>ROUND(BC87*L32,2)</f>
        <v>0</v>
      </c>
      <c r="AZ87" s="91">
        <f>ROUND(AZ88+AZ92+AZ93,2)</f>
        <v>0</v>
      </c>
      <c r="BA87" s="91">
        <f>ROUND(BA88+BA92+BA93,2)</f>
        <v>0</v>
      </c>
      <c r="BB87" s="91">
        <f>ROUND(BB88+BB92+BB93,2)</f>
        <v>0</v>
      </c>
      <c r="BC87" s="91">
        <f>ROUND(BC88+BC92+BC93,2)</f>
        <v>0</v>
      </c>
      <c r="BD87" s="93">
        <f>ROUND(BD88+BD92+BD93,2)</f>
        <v>0</v>
      </c>
      <c r="BS87" s="94" t="s">
        <v>82</v>
      </c>
      <c r="BT87" s="94" t="s">
        <v>83</v>
      </c>
      <c r="BU87" s="95" t="s">
        <v>84</v>
      </c>
      <c r="BV87" s="94" t="s">
        <v>85</v>
      </c>
      <c r="BW87" s="94" t="s">
        <v>86</v>
      </c>
      <c r="BX87" s="94" t="s">
        <v>87</v>
      </c>
    </row>
    <row r="88" spans="1:89" s="5" customFormat="1" ht="31.5" customHeight="1">
      <c r="B88" s="96"/>
      <c r="C88" s="97"/>
      <c r="D88" s="270" t="s">
        <v>25</v>
      </c>
      <c r="E88" s="270"/>
      <c r="F88" s="270"/>
      <c r="G88" s="270"/>
      <c r="H88" s="270"/>
      <c r="I88" s="98"/>
      <c r="J88" s="270" t="s">
        <v>88</v>
      </c>
      <c r="K88" s="270"/>
      <c r="L88" s="270"/>
      <c r="M88" s="270"/>
      <c r="N88" s="270"/>
      <c r="O88" s="270"/>
      <c r="P88" s="270"/>
      <c r="Q88" s="270"/>
      <c r="R88" s="270"/>
      <c r="S88" s="270"/>
      <c r="T88" s="270"/>
      <c r="U88" s="270"/>
      <c r="V88" s="270"/>
      <c r="W88" s="270"/>
      <c r="X88" s="270"/>
      <c r="Y88" s="270"/>
      <c r="Z88" s="270"/>
      <c r="AA88" s="270"/>
      <c r="AB88" s="270"/>
      <c r="AC88" s="270"/>
      <c r="AD88" s="270"/>
      <c r="AE88" s="270"/>
      <c r="AF88" s="270"/>
      <c r="AG88" s="274">
        <f>ROUND(SUM(AG89:AG91),2)</f>
        <v>0</v>
      </c>
      <c r="AH88" s="247"/>
      <c r="AI88" s="247"/>
      <c r="AJ88" s="247"/>
      <c r="AK88" s="247"/>
      <c r="AL88" s="247"/>
      <c r="AM88" s="247"/>
      <c r="AN88" s="246">
        <f t="shared" si="0"/>
        <v>0</v>
      </c>
      <c r="AO88" s="247"/>
      <c r="AP88" s="247"/>
      <c r="AQ88" s="99"/>
      <c r="AS88" s="100">
        <f>ROUND(SUM(AS89:AS91),2)</f>
        <v>0</v>
      </c>
      <c r="AT88" s="101">
        <f t="shared" si="1"/>
        <v>0</v>
      </c>
      <c r="AU88" s="102">
        <f>ROUND(SUM(AU89:AU91),5)</f>
        <v>0</v>
      </c>
      <c r="AV88" s="101">
        <f>ROUND(AZ88*L31,2)</f>
        <v>0</v>
      </c>
      <c r="AW88" s="101">
        <f>ROUND(BA88*L32,2)</f>
        <v>0</v>
      </c>
      <c r="AX88" s="101">
        <f>ROUND(BB88*L31,2)</f>
        <v>0</v>
      </c>
      <c r="AY88" s="101">
        <f>ROUND(BC88*L32,2)</f>
        <v>0</v>
      </c>
      <c r="AZ88" s="101">
        <f>ROUND(SUM(AZ89:AZ91),2)</f>
        <v>0</v>
      </c>
      <c r="BA88" s="101">
        <f>ROUND(SUM(BA89:BA91),2)</f>
        <v>0</v>
      </c>
      <c r="BB88" s="101">
        <f>ROUND(SUM(BB89:BB91),2)</f>
        <v>0</v>
      </c>
      <c r="BC88" s="101">
        <f>ROUND(SUM(BC89:BC91),2)</f>
        <v>0</v>
      </c>
      <c r="BD88" s="103">
        <f>ROUND(SUM(BD89:BD91),2)</f>
        <v>0</v>
      </c>
      <c r="BS88" s="104" t="s">
        <v>82</v>
      </c>
      <c r="BT88" s="104" t="s">
        <v>25</v>
      </c>
      <c r="BU88" s="104" t="s">
        <v>84</v>
      </c>
      <c r="BV88" s="104" t="s">
        <v>85</v>
      </c>
      <c r="BW88" s="104" t="s">
        <v>89</v>
      </c>
      <c r="BX88" s="104" t="s">
        <v>86</v>
      </c>
    </row>
    <row r="89" spans="1:89" s="6" customFormat="1" ht="16.5" customHeight="1">
      <c r="A89" s="105" t="s">
        <v>90</v>
      </c>
      <c r="B89" s="106"/>
      <c r="C89" s="107"/>
      <c r="D89" s="107"/>
      <c r="E89" s="271" t="s">
        <v>25</v>
      </c>
      <c r="F89" s="271"/>
      <c r="G89" s="271"/>
      <c r="H89" s="271"/>
      <c r="I89" s="271"/>
      <c r="J89" s="107"/>
      <c r="K89" s="271" t="s">
        <v>91</v>
      </c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271"/>
      <c r="W89" s="271"/>
      <c r="X89" s="271"/>
      <c r="Y89" s="271"/>
      <c r="Z89" s="271"/>
      <c r="AA89" s="271"/>
      <c r="AB89" s="271"/>
      <c r="AC89" s="271"/>
      <c r="AD89" s="271"/>
      <c r="AE89" s="271"/>
      <c r="AF89" s="271"/>
      <c r="AG89" s="245">
        <f>'1 -  2.NP - Stavební úpra...'!M31</f>
        <v>0</v>
      </c>
      <c r="AH89" s="273"/>
      <c r="AI89" s="273"/>
      <c r="AJ89" s="273"/>
      <c r="AK89" s="273"/>
      <c r="AL89" s="273"/>
      <c r="AM89" s="273"/>
      <c r="AN89" s="245">
        <f t="shared" si="0"/>
        <v>0</v>
      </c>
      <c r="AO89" s="273"/>
      <c r="AP89" s="273"/>
      <c r="AQ89" s="108"/>
      <c r="AS89" s="109">
        <f>'1 -  2.NP - Stavební úpra...'!M29</f>
        <v>0</v>
      </c>
      <c r="AT89" s="110">
        <f t="shared" si="1"/>
        <v>0</v>
      </c>
      <c r="AU89" s="111">
        <f>'1 -  2.NP - Stavební úpra...'!W136</f>
        <v>0</v>
      </c>
      <c r="AV89" s="110">
        <f>'1 -  2.NP - Stavební úpra...'!M33</f>
        <v>0</v>
      </c>
      <c r="AW89" s="110">
        <f>'1 -  2.NP - Stavební úpra...'!M34</f>
        <v>0</v>
      </c>
      <c r="AX89" s="110">
        <f>'1 -  2.NP - Stavební úpra...'!M35</f>
        <v>0</v>
      </c>
      <c r="AY89" s="110">
        <f>'1 -  2.NP - Stavební úpra...'!M36</f>
        <v>0</v>
      </c>
      <c r="AZ89" s="110">
        <f>'1 -  2.NP - Stavební úpra...'!H33</f>
        <v>0</v>
      </c>
      <c r="BA89" s="110">
        <f>'1 -  2.NP - Stavební úpra...'!H34</f>
        <v>0</v>
      </c>
      <c r="BB89" s="110">
        <f>'1 -  2.NP - Stavební úpra...'!H35</f>
        <v>0</v>
      </c>
      <c r="BC89" s="110">
        <f>'1 -  2.NP - Stavební úpra...'!H36</f>
        <v>0</v>
      </c>
      <c r="BD89" s="112">
        <f>'1 -  2.NP - Stavební úpra...'!H37</f>
        <v>0</v>
      </c>
      <c r="BT89" s="113" t="s">
        <v>92</v>
      </c>
      <c r="BV89" s="113" t="s">
        <v>85</v>
      </c>
      <c r="BW89" s="113" t="s">
        <v>93</v>
      </c>
      <c r="BX89" s="113" t="s">
        <v>89</v>
      </c>
    </row>
    <row r="90" spans="1:89" s="6" customFormat="1" ht="16.5" customHeight="1">
      <c r="A90" s="105" t="s">
        <v>90</v>
      </c>
      <c r="B90" s="106"/>
      <c r="C90" s="107"/>
      <c r="D90" s="107"/>
      <c r="E90" s="271" t="s">
        <v>92</v>
      </c>
      <c r="F90" s="271"/>
      <c r="G90" s="271"/>
      <c r="H90" s="271"/>
      <c r="I90" s="271"/>
      <c r="J90" s="107"/>
      <c r="K90" s="271" t="s">
        <v>94</v>
      </c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  <c r="AG90" s="245">
        <f>'2 -  3.NP - Stavební úpra...'!M31</f>
        <v>0</v>
      </c>
      <c r="AH90" s="273"/>
      <c r="AI90" s="273"/>
      <c r="AJ90" s="273"/>
      <c r="AK90" s="273"/>
      <c r="AL90" s="273"/>
      <c r="AM90" s="273"/>
      <c r="AN90" s="245">
        <f t="shared" si="0"/>
        <v>0</v>
      </c>
      <c r="AO90" s="273"/>
      <c r="AP90" s="273"/>
      <c r="AQ90" s="108"/>
      <c r="AS90" s="109">
        <f>'2 -  3.NP - Stavební úpra...'!M29</f>
        <v>0</v>
      </c>
      <c r="AT90" s="110">
        <f t="shared" si="1"/>
        <v>0</v>
      </c>
      <c r="AU90" s="111">
        <f>'2 -  3.NP - Stavební úpra...'!W136</f>
        <v>0</v>
      </c>
      <c r="AV90" s="110">
        <f>'2 -  3.NP - Stavební úpra...'!M33</f>
        <v>0</v>
      </c>
      <c r="AW90" s="110">
        <f>'2 -  3.NP - Stavební úpra...'!M34</f>
        <v>0</v>
      </c>
      <c r="AX90" s="110">
        <f>'2 -  3.NP - Stavební úpra...'!M35</f>
        <v>0</v>
      </c>
      <c r="AY90" s="110">
        <f>'2 -  3.NP - Stavební úpra...'!M36</f>
        <v>0</v>
      </c>
      <c r="AZ90" s="110">
        <f>'2 -  3.NP - Stavební úpra...'!H33</f>
        <v>0</v>
      </c>
      <c r="BA90" s="110">
        <f>'2 -  3.NP - Stavební úpra...'!H34</f>
        <v>0</v>
      </c>
      <c r="BB90" s="110">
        <f>'2 -  3.NP - Stavební úpra...'!H35</f>
        <v>0</v>
      </c>
      <c r="BC90" s="110">
        <f>'2 -  3.NP - Stavební úpra...'!H36</f>
        <v>0</v>
      </c>
      <c r="BD90" s="112">
        <f>'2 -  3.NP - Stavební úpra...'!H37</f>
        <v>0</v>
      </c>
      <c r="BT90" s="113" t="s">
        <v>92</v>
      </c>
      <c r="BV90" s="113" t="s">
        <v>85</v>
      </c>
      <c r="BW90" s="113" t="s">
        <v>95</v>
      </c>
      <c r="BX90" s="113" t="s">
        <v>89</v>
      </c>
    </row>
    <row r="91" spans="1:89" s="6" customFormat="1" ht="16.5" customHeight="1">
      <c r="A91" s="105" t="s">
        <v>90</v>
      </c>
      <c r="B91" s="106"/>
      <c r="C91" s="107"/>
      <c r="D91" s="107"/>
      <c r="E91" s="271" t="s">
        <v>96</v>
      </c>
      <c r="F91" s="271"/>
      <c r="G91" s="271"/>
      <c r="H91" s="271"/>
      <c r="I91" s="271"/>
      <c r="J91" s="107"/>
      <c r="K91" s="271" t="s">
        <v>97</v>
      </c>
      <c r="L91" s="271"/>
      <c r="M91" s="271"/>
      <c r="N91" s="271"/>
      <c r="O91" s="271"/>
      <c r="P91" s="271"/>
      <c r="Q91" s="271"/>
      <c r="R91" s="271"/>
      <c r="S91" s="271"/>
      <c r="T91" s="271"/>
      <c r="U91" s="271"/>
      <c r="V91" s="271"/>
      <c r="W91" s="271"/>
      <c r="X91" s="271"/>
      <c r="Y91" s="271"/>
      <c r="Z91" s="271"/>
      <c r="AA91" s="271"/>
      <c r="AB91" s="271"/>
      <c r="AC91" s="271"/>
      <c r="AD91" s="271"/>
      <c r="AE91" s="271"/>
      <c r="AF91" s="271"/>
      <c r="AG91" s="245">
        <f>'3 - 4.NP - Stavební úprav...'!M31</f>
        <v>0</v>
      </c>
      <c r="AH91" s="273"/>
      <c r="AI91" s="273"/>
      <c r="AJ91" s="273"/>
      <c r="AK91" s="273"/>
      <c r="AL91" s="273"/>
      <c r="AM91" s="273"/>
      <c r="AN91" s="245">
        <f t="shared" si="0"/>
        <v>0</v>
      </c>
      <c r="AO91" s="273"/>
      <c r="AP91" s="273"/>
      <c r="AQ91" s="108"/>
      <c r="AS91" s="109">
        <f>'3 - 4.NP - Stavební úprav...'!M29</f>
        <v>0</v>
      </c>
      <c r="AT91" s="110">
        <f t="shared" si="1"/>
        <v>0</v>
      </c>
      <c r="AU91" s="111">
        <f>'3 - 4.NP - Stavební úprav...'!W136</f>
        <v>0</v>
      </c>
      <c r="AV91" s="110">
        <f>'3 - 4.NP - Stavební úprav...'!M33</f>
        <v>0</v>
      </c>
      <c r="AW91" s="110">
        <f>'3 - 4.NP - Stavební úprav...'!M34</f>
        <v>0</v>
      </c>
      <c r="AX91" s="110">
        <f>'3 - 4.NP - Stavební úprav...'!M35</f>
        <v>0</v>
      </c>
      <c r="AY91" s="110">
        <f>'3 - 4.NP - Stavební úprav...'!M36</f>
        <v>0</v>
      </c>
      <c r="AZ91" s="110">
        <f>'3 - 4.NP - Stavební úprav...'!H33</f>
        <v>0</v>
      </c>
      <c r="BA91" s="110">
        <f>'3 - 4.NP - Stavební úprav...'!H34</f>
        <v>0</v>
      </c>
      <c r="BB91" s="110">
        <f>'3 - 4.NP - Stavební úprav...'!H35</f>
        <v>0</v>
      </c>
      <c r="BC91" s="110">
        <f>'3 - 4.NP - Stavební úprav...'!H36</f>
        <v>0</v>
      </c>
      <c r="BD91" s="112">
        <f>'3 - 4.NP - Stavební úprav...'!H37</f>
        <v>0</v>
      </c>
      <c r="BT91" s="113" t="s">
        <v>92</v>
      </c>
      <c r="BV91" s="113" t="s">
        <v>85</v>
      </c>
      <c r="BW91" s="113" t="s">
        <v>98</v>
      </c>
      <c r="BX91" s="113" t="s">
        <v>89</v>
      </c>
    </row>
    <row r="92" spans="1:89" s="5" customFormat="1" ht="31.5" customHeight="1">
      <c r="A92" s="105" t="s">
        <v>90</v>
      </c>
      <c r="B92" s="96"/>
      <c r="C92" s="97"/>
      <c r="D92" s="270" t="s">
        <v>92</v>
      </c>
      <c r="E92" s="270"/>
      <c r="F92" s="270"/>
      <c r="G92" s="270"/>
      <c r="H92" s="270"/>
      <c r="I92" s="98"/>
      <c r="J92" s="270" t="s">
        <v>99</v>
      </c>
      <c r="K92" s="270"/>
      <c r="L92" s="270"/>
      <c r="M92" s="270"/>
      <c r="N92" s="270"/>
      <c r="O92" s="270"/>
      <c r="P92" s="270"/>
      <c r="Q92" s="270"/>
      <c r="R92" s="270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0"/>
      <c r="AF92" s="270"/>
      <c r="AG92" s="246">
        <f>'2 - Stavební úpravy 1.NP ...'!M30</f>
        <v>0</v>
      </c>
      <c r="AH92" s="247"/>
      <c r="AI92" s="247"/>
      <c r="AJ92" s="247"/>
      <c r="AK92" s="247"/>
      <c r="AL92" s="247"/>
      <c r="AM92" s="247"/>
      <c r="AN92" s="246">
        <f t="shared" si="0"/>
        <v>0</v>
      </c>
      <c r="AO92" s="247"/>
      <c r="AP92" s="247"/>
      <c r="AQ92" s="99"/>
      <c r="AS92" s="100">
        <f>'2 - Stavební úpravy 1.NP ...'!M28</f>
        <v>0</v>
      </c>
      <c r="AT92" s="101">
        <f t="shared" si="1"/>
        <v>0</v>
      </c>
      <c r="AU92" s="102">
        <f>'2 - Stavební úpravy 1.NP ...'!W131</f>
        <v>0</v>
      </c>
      <c r="AV92" s="101">
        <f>'2 - Stavební úpravy 1.NP ...'!M32</f>
        <v>0</v>
      </c>
      <c r="AW92" s="101">
        <f>'2 - Stavební úpravy 1.NP ...'!M33</f>
        <v>0</v>
      </c>
      <c r="AX92" s="101">
        <f>'2 - Stavební úpravy 1.NP ...'!M34</f>
        <v>0</v>
      </c>
      <c r="AY92" s="101">
        <f>'2 - Stavební úpravy 1.NP ...'!M35</f>
        <v>0</v>
      </c>
      <c r="AZ92" s="101">
        <f>'2 - Stavební úpravy 1.NP ...'!H32</f>
        <v>0</v>
      </c>
      <c r="BA92" s="101">
        <f>'2 - Stavební úpravy 1.NP ...'!H33</f>
        <v>0</v>
      </c>
      <c r="BB92" s="101">
        <f>'2 - Stavební úpravy 1.NP ...'!H34</f>
        <v>0</v>
      </c>
      <c r="BC92" s="101">
        <f>'2 - Stavební úpravy 1.NP ...'!H35</f>
        <v>0</v>
      </c>
      <c r="BD92" s="103">
        <f>'2 - Stavební úpravy 1.NP ...'!H36</f>
        <v>0</v>
      </c>
      <c r="BT92" s="104" t="s">
        <v>25</v>
      </c>
      <c r="BV92" s="104" t="s">
        <v>85</v>
      </c>
      <c r="BW92" s="104" t="s">
        <v>100</v>
      </c>
      <c r="BX92" s="104" t="s">
        <v>86</v>
      </c>
    </row>
    <row r="93" spans="1:89" s="5" customFormat="1" ht="31.5" customHeight="1">
      <c r="A93" s="105" t="s">
        <v>90</v>
      </c>
      <c r="B93" s="96"/>
      <c r="C93" s="97"/>
      <c r="D93" s="270" t="s">
        <v>96</v>
      </c>
      <c r="E93" s="270"/>
      <c r="F93" s="270"/>
      <c r="G93" s="270"/>
      <c r="H93" s="270"/>
      <c r="I93" s="98"/>
      <c r="J93" s="270" t="s">
        <v>101</v>
      </c>
      <c r="K93" s="270"/>
      <c r="L93" s="270"/>
      <c r="M93" s="270"/>
      <c r="N93" s="270"/>
      <c r="O93" s="270"/>
      <c r="P93" s="270"/>
      <c r="Q93" s="270"/>
      <c r="R93" s="270"/>
      <c r="S93" s="270"/>
      <c r="T93" s="270"/>
      <c r="U93" s="270"/>
      <c r="V93" s="270"/>
      <c r="W93" s="270"/>
      <c r="X93" s="270"/>
      <c r="Y93" s="270"/>
      <c r="Z93" s="270"/>
      <c r="AA93" s="270"/>
      <c r="AB93" s="270"/>
      <c r="AC93" s="270"/>
      <c r="AD93" s="270"/>
      <c r="AE93" s="270"/>
      <c r="AF93" s="270"/>
      <c r="AG93" s="246">
        <f>'3 - Stavební úpravy 1.NP ...'!M30</f>
        <v>0</v>
      </c>
      <c r="AH93" s="247"/>
      <c r="AI93" s="247"/>
      <c r="AJ93" s="247"/>
      <c r="AK93" s="247"/>
      <c r="AL93" s="247"/>
      <c r="AM93" s="247"/>
      <c r="AN93" s="246">
        <f t="shared" si="0"/>
        <v>0</v>
      </c>
      <c r="AO93" s="247"/>
      <c r="AP93" s="247"/>
      <c r="AQ93" s="99"/>
      <c r="AS93" s="114">
        <f>'3 - Stavební úpravy 1.NP ...'!M28</f>
        <v>0</v>
      </c>
      <c r="AT93" s="115">
        <f t="shared" si="1"/>
        <v>0</v>
      </c>
      <c r="AU93" s="116">
        <f>'3 - Stavební úpravy 1.NP ...'!W135</f>
        <v>0</v>
      </c>
      <c r="AV93" s="115">
        <f>'3 - Stavební úpravy 1.NP ...'!M32</f>
        <v>0</v>
      </c>
      <c r="AW93" s="115">
        <f>'3 - Stavební úpravy 1.NP ...'!M33</f>
        <v>0</v>
      </c>
      <c r="AX93" s="115">
        <f>'3 - Stavební úpravy 1.NP ...'!M34</f>
        <v>0</v>
      </c>
      <c r="AY93" s="115">
        <f>'3 - Stavební úpravy 1.NP ...'!M35</f>
        <v>0</v>
      </c>
      <c r="AZ93" s="115">
        <f>'3 - Stavební úpravy 1.NP ...'!H32</f>
        <v>0</v>
      </c>
      <c r="BA93" s="115">
        <f>'3 - Stavební úpravy 1.NP ...'!H33</f>
        <v>0</v>
      </c>
      <c r="BB93" s="115">
        <f>'3 - Stavební úpravy 1.NP ...'!H34</f>
        <v>0</v>
      </c>
      <c r="BC93" s="115">
        <f>'3 - Stavební úpravy 1.NP ...'!H35</f>
        <v>0</v>
      </c>
      <c r="BD93" s="117">
        <f>'3 - Stavební úpravy 1.NP ...'!H36</f>
        <v>0</v>
      </c>
      <c r="BT93" s="104" t="s">
        <v>25</v>
      </c>
      <c r="BV93" s="104" t="s">
        <v>85</v>
      </c>
      <c r="BW93" s="104" t="s">
        <v>102</v>
      </c>
      <c r="BX93" s="104" t="s">
        <v>86</v>
      </c>
    </row>
    <row r="94" spans="1:89" ht="13.5">
      <c r="B94" s="27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28"/>
    </row>
    <row r="95" spans="1:89" s="1" customFormat="1" ht="30" customHeight="1">
      <c r="B95" s="39"/>
      <c r="C95" s="88" t="s">
        <v>103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248">
        <f>ROUND(SUM(AG96:AG99),2)</f>
        <v>0</v>
      </c>
      <c r="AH95" s="248"/>
      <c r="AI95" s="248"/>
      <c r="AJ95" s="248"/>
      <c r="AK95" s="248"/>
      <c r="AL95" s="248"/>
      <c r="AM95" s="248"/>
      <c r="AN95" s="248">
        <f>ROUND(SUM(AN96:AN99),2)</f>
        <v>0</v>
      </c>
      <c r="AO95" s="248"/>
      <c r="AP95" s="248"/>
      <c r="AQ95" s="41"/>
      <c r="AS95" s="84" t="s">
        <v>104</v>
      </c>
      <c r="AT95" s="85" t="s">
        <v>105</v>
      </c>
      <c r="AU95" s="85" t="s">
        <v>47</v>
      </c>
      <c r="AV95" s="86" t="s">
        <v>70</v>
      </c>
    </row>
    <row r="96" spans="1:89" s="1" customFormat="1" ht="19.899999999999999" customHeight="1">
      <c r="B96" s="39"/>
      <c r="C96" s="40"/>
      <c r="D96" s="118" t="s">
        <v>106</v>
      </c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244">
        <f>ROUND(AG87*AS96,2)</f>
        <v>0</v>
      </c>
      <c r="AH96" s="245"/>
      <c r="AI96" s="245"/>
      <c r="AJ96" s="245"/>
      <c r="AK96" s="245"/>
      <c r="AL96" s="245"/>
      <c r="AM96" s="245"/>
      <c r="AN96" s="245">
        <f>ROUND(AG96+AV96,2)</f>
        <v>0</v>
      </c>
      <c r="AO96" s="245"/>
      <c r="AP96" s="245"/>
      <c r="AQ96" s="41"/>
      <c r="AS96" s="119">
        <v>0</v>
      </c>
      <c r="AT96" s="120" t="s">
        <v>107</v>
      </c>
      <c r="AU96" s="120" t="s">
        <v>48</v>
      </c>
      <c r="AV96" s="121">
        <f>ROUND(IF(AU96="základní",AG96*L31,IF(AU96="snížená",AG96*L32,0)),2)</f>
        <v>0</v>
      </c>
      <c r="BV96" s="23" t="s">
        <v>108</v>
      </c>
      <c r="BY96" s="122">
        <f>IF(AU96="základní",AV96,0)</f>
        <v>0</v>
      </c>
      <c r="BZ96" s="122">
        <f>IF(AU96="snížená",AV96,0)</f>
        <v>0</v>
      </c>
      <c r="CA96" s="122">
        <v>0</v>
      </c>
      <c r="CB96" s="122">
        <v>0</v>
      </c>
      <c r="CC96" s="122">
        <v>0</v>
      </c>
      <c r="CD96" s="122">
        <f>IF(AU96="základní",AG96,0)</f>
        <v>0</v>
      </c>
      <c r="CE96" s="122">
        <f>IF(AU96="snížená",AG96,0)</f>
        <v>0</v>
      </c>
      <c r="CF96" s="122">
        <f>IF(AU96="zákl. přenesená",AG96,0)</f>
        <v>0</v>
      </c>
      <c r="CG96" s="122">
        <f>IF(AU96="sníž. přenesená",AG96,0)</f>
        <v>0</v>
      </c>
      <c r="CH96" s="122">
        <f>IF(AU96="nulová",AG96,0)</f>
        <v>0</v>
      </c>
      <c r="CI96" s="23">
        <f>IF(AU96="základní",1,IF(AU96="snížená",2,IF(AU96="zákl. přenesená",4,IF(AU96="sníž. přenesená",5,3))))</f>
        <v>1</v>
      </c>
      <c r="CJ96" s="23">
        <f>IF(AT96="stavební čast",1,IF(8896="investiční čast",2,3))</f>
        <v>1</v>
      </c>
      <c r="CK96" s="23" t="str">
        <f>IF(D96="Vyplň vlastní","","x")</f>
        <v>x</v>
      </c>
    </row>
    <row r="97" spans="2:89" s="1" customFormat="1" ht="19.899999999999999" customHeight="1">
      <c r="B97" s="39"/>
      <c r="C97" s="40"/>
      <c r="D97" s="257" t="s">
        <v>109</v>
      </c>
      <c r="E97" s="258"/>
      <c r="F97" s="258"/>
      <c r="G97" s="258"/>
      <c r="H97" s="258"/>
      <c r="I97" s="258"/>
      <c r="J97" s="258"/>
      <c r="K97" s="258"/>
      <c r="L97" s="258"/>
      <c r="M97" s="258"/>
      <c r="N97" s="258"/>
      <c r="O97" s="258"/>
      <c r="P97" s="258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40"/>
      <c r="AD97" s="40"/>
      <c r="AE97" s="40"/>
      <c r="AF97" s="40"/>
      <c r="AG97" s="244">
        <f>AG87*AS97</f>
        <v>0</v>
      </c>
      <c r="AH97" s="245"/>
      <c r="AI97" s="245"/>
      <c r="AJ97" s="245"/>
      <c r="AK97" s="245"/>
      <c r="AL97" s="245"/>
      <c r="AM97" s="245"/>
      <c r="AN97" s="245">
        <f>AG97+AV97</f>
        <v>0</v>
      </c>
      <c r="AO97" s="245"/>
      <c r="AP97" s="245"/>
      <c r="AQ97" s="41"/>
      <c r="AS97" s="123">
        <v>0</v>
      </c>
      <c r="AT97" s="124" t="s">
        <v>107</v>
      </c>
      <c r="AU97" s="124" t="s">
        <v>48</v>
      </c>
      <c r="AV97" s="112">
        <f>ROUND(IF(AU97="nulová",0,IF(OR(AU97="základní",AU97="zákl. přenesená"),AG97*L31,AG97*L32)),2)</f>
        <v>0</v>
      </c>
      <c r="BV97" s="23" t="s">
        <v>110</v>
      </c>
      <c r="BY97" s="122">
        <f>IF(AU97="základní",AV97,0)</f>
        <v>0</v>
      </c>
      <c r="BZ97" s="122">
        <f>IF(AU97="snížená",AV97,0)</f>
        <v>0</v>
      </c>
      <c r="CA97" s="122">
        <f>IF(AU97="zákl. přenesená",AV97,0)</f>
        <v>0</v>
      </c>
      <c r="CB97" s="122">
        <f>IF(AU97="sníž. přenesená",AV97,0)</f>
        <v>0</v>
      </c>
      <c r="CC97" s="122">
        <f>IF(AU97="nulová",AV97,0)</f>
        <v>0</v>
      </c>
      <c r="CD97" s="122">
        <f>IF(AU97="základní",AG97,0)</f>
        <v>0</v>
      </c>
      <c r="CE97" s="122">
        <f>IF(AU97="snížená",AG97,0)</f>
        <v>0</v>
      </c>
      <c r="CF97" s="122">
        <f>IF(AU97="zákl. přenesená",AG97,0)</f>
        <v>0</v>
      </c>
      <c r="CG97" s="122">
        <f>IF(AU97="sníž. přenesená",AG97,0)</f>
        <v>0</v>
      </c>
      <c r="CH97" s="122">
        <f>IF(AU97="nulová",AG97,0)</f>
        <v>0</v>
      </c>
      <c r="CI97" s="23">
        <f>IF(AU97="základní",1,IF(AU97="snížená",2,IF(AU97="zákl. přenesená",4,IF(AU97="sníž. přenesená",5,3))))</f>
        <v>1</v>
      </c>
      <c r="CJ97" s="23">
        <f>IF(AT97="stavební čast",1,IF(8897="investiční čast",2,3))</f>
        <v>1</v>
      </c>
      <c r="CK97" s="23" t="str">
        <f>IF(D97="Vyplň vlastní","","x")</f>
        <v/>
      </c>
    </row>
    <row r="98" spans="2:89" s="1" customFormat="1" ht="19.899999999999999" customHeight="1">
      <c r="B98" s="39"/>
      <c r="C98" s="40"/>
      <c r="D98" s="257" t="s">
        <v>109</v>
      </c>
      <c r="E98" s="258"/>
      <c r="F98" s="258"/>
      <c r="G98" s="258"/>
      <c r="H98" s="258"/>
      <c r="I98" s="258"/>
      <c r="J98" s="258"/>
      <c r="K98" s="258"/>
      <c r="L98" s="258"/>
      <c r="M98" s="258"/>
      <c r="N98" s="258"/>
      <c r="O98" s="258"/>
      <c r="P98" s="258"/>
      <c r="Q98" s="258"/>
      <c r="R98" s="258"/>
      <c r="S98" s="258"/>
      <c r="T98" s="258"/>
      <c r="U98" s="258"/>
      <c r="V98" s="258"/>
      <c r="W98" s="258"/>
      <c r="X98" s="258"/>
      <c r="Y98" s="258"/>
      <c r="Z98" s="258"/>
      <c r="AA98" s="258"/>
      <c r="AB98" s="258"/>
      <c r="AC98" s="40"/>
      <c r="AD98" s="40"/>
      <c r="AE98" s="40"/>
      <c r="AF98" s="40"/>
      <c r="AG98" s="244">
        <f>AG87*AS98</f>
        <v>0</v>
      </c>
      <c r="AH98" s="245"/>
      <c r="AI98" s="245"/>
      <c r="AJ98" s="245"/>
      <c r="AK98" s="245"/>
      <c r="AL98" s="245"/>
      <c r="AM98" s="245"/>
      <c r="AN98" s="245">
        <f>AG98+AV98</f>
        <v>0</v>
      </c>
      <c r="AO98" s="245"/>
      <c r="AP98" s="245"/>
      <c r="AQ98" s="41"/>
      <c r="AS98" s="123">
        <v>0</v>
      </c>
      <c r="AT98" s="124" t="s">
        <v>107</v>
      </c>
      <c r="AU98" s="124" t="s">
        <v>48</v>
      </c>
      <c r="AV98" s="112">
        <f>ROUND(IF(AU98="nulová",0,IF(OR(AU98="základní",AU98="zákl. přenesená"),AG98*L31,AG98*L32)),2)</f>
        <v>0</v>
      </c>
      <c r="BV98" s="23" t="s">
        <v>110</v>
      </c>
      <c r="BY98" s="122">
        <f>IF(AU98="základní",AV98,0)</f>
        <v>0</v>
      </c>
      <c r="BZ98" s="122">
        <f>IF(AU98="snížená",AV98,0)</f>
        <v>0</v>
      </c>
      <c r="CA98" s="122">
        <f>IF(AU98="zákl. přenesená",AV98,0)</f>
        <v>0</v>
      </c>
      <c r="CB98" s="122">
        <f>IF(AU98="sníž. přenesená",AV98,0)</f>
        <v>0</v>
      </c>
      <c r="CC98" s="122">
        <f>IF(AU98="nulová",AV98,0)</f>
        <v>0</v>
      </c>
      <c r="CD98" s="122">
        <f>IF(AU98="základní",AG98,0)</f>
        <v>0</v>
      </c>
      <c r="CE98" s="122">
        <f>IF(AU98="snížená",AG98,0)</f>
        <v>0</v>
      </c>
      <c r="CF98" s="122">
        <f>IF(AU98="zákl. přenesená",AG98,0)</f>
        <v>0</v>
      </c>
      <c r="CG98" s="122">
        <f>IF(AU98="sníž. přenesená",AG98,0)</f>
        <v>0</v>
      </c>
      <c r="CH98" s="122">
        <f>IF(AU98="nulová",AG98,0)</f>
        <v>0</v>
      </c>
      <c r="CI98" s="23">
        <f>IF(AU98="základní",1,IF(AU98="snížená",2,IF(AU98="zákl. přenesená",4,IF(AU98="sníž. přenesená",5,3))))</f>
        <v>1</v>
      </c>
      <c r="CJ98" s="23">
        <f>IF(AT98="stavební čast",1,IF(8898="investiční čast",2,3))</f>
        <v>1</v>
      </c>
      <c r="CK98" s="23" t="str">
        <f>IF(D98="Vyplň vlastní","","x")</f>
        <v/>
      </c>
    </row>
    <row r="99" spans="2:89" s="1" customFormat="1" ht="19.899999999999999" customHeight="1">
      <c r="B99" s="39"/>
      <c r="C99" s="40"/>
      <c r="D99" s="257" t="s">
        <v>109</v>
      </c>
      <c r="E99" s="258"/>
      <c r="F99" s="258"/>
      <c r="G99" s="258"/>
      <c r="H99" s="258"/>
      <c r="I99" s="258"/>
      <c r="J99" s="258"/>
      <c r="K99" s="258"/>
      <c r="L99" s="258"/>
      <c r="M99" s="258"/>
      <c r="N99" s="258"/>
      <c r="O99" s="258"/>
      <c r="P99" s="258"/>
      <c r="Q99" s="258"/>
      <c r="R99" s="258"/>
      <c r="S99" s="258"/>
      <c r="T99" s="258"/>
      <c r="U99" s="258"/>
      <c r="V99" s="258"/>
      <c r="W99" s="258"/>
      <c r="X99" s="258"/>
      <c r="Y99" s="258"/>
      <c r="Z99" s="258"/>
      <c r="AA99" s="258"/>
      <c r="AB99" s="258"/>
      <c r="AC99" s="40"/>
      <c r="AD99" s="40"/>
      <c r="AE99" s="40"/>
      <c r="AF99" s="40"/>
      <c r="AG99" s="244">
        <f>AG87*AS99</f>
        <v>0</v>
      </c>
      <c r="AH99" s="245"/>
      <c r="AI99" s="245"/>
      <c r="AJ99" s="245"/>
      <c r="AK99" s="245"/>
      <c r="AL99" s="245"/>
      <c r="AM99" s="245"/>
      <c r="AN99" s="245">
        <f>AG99+AV99</f>
        <v>0</v>
      </c>
      <c r="AO99" s="245"/>
      <c r="AP99" s="245"/>
      <c r="AQ99" s="41"/>
      <c r="AS99" s="125">
        <v>0</v>
      </c>
      <c r="AT99" s="126" t="s">
        <v>107</v>
      </c>
      <c r="AU99" s="126" t="s">
        <v>48</v>
      </c>
      <c r="AV99" s="127">
        <f>ROUND(IF(AU99="nulová",0,IF(OR(AU99="základní",AU99="zákl. přenesená"),AG99*L31,AG99*L32)),2)</f>
        <v>0</v>
      </c>
      <c r="BV99" s="23" t="s">
        <v>110</v>
      </c>
      <c r="BY99" s="122">
        <f>IF(AU99="základní",AV99,0)</f>
        <v>0</v>
      </c>
      <c r="BZ99" s="122">
        <f>IF(AU99="snížená",AV99,0)</f>
        <v>0</v>
      </c>
      <c r="CA99" s="122">
        <f>IF(AU99="zákl. přenesená",AV99,0)</f>
        <v>0</v>
      </c>
      <c r="CB99" s="122">
        <f>IF(AU99="sníž. přenesená",AV99,0)</f>
        <v>0</v>
      </c>
      <c r="CC99" s="122">
        <f>IF(AU99="nulová",AV99,0)</f>
        <v>0</v>
      </c>
      <c r="CD99" s="122">
        <f>IF(AU99="základní",AG99,0)</f>
        <v>0</v>
      </c>
      <c r="CE99" s="122">
        <f>IF(AU99="snížená",AG99,0)</f>
        <v>0</v>
      </c>
      <c r="CF99" s="122">
        <f>IF(AU99="zákl. přenesená",AG99,0)</f>
        <v>0</v>
      </c>
      <c r="CG99" s="122">
        <f>IF(AU99="sníž. přenesená",AG99,0)</f>
        <v>0</v>
      </c>
      <c r="CH99" s="122">
        <f>IF(AU99="nulová",AG99,0)</f>
        <v>0</v>
      </c>
      <c r="CI99" s="23">
        <f>IF(AU99="základní",1,IF(AU99="snížená",2,IF(AU99="zákl. přenesená",4,IF(AU99="sníž. přenesená",5,3))))</f>
        <v>1</v>
      </c>
      <c r="CJ99" s="23">
        <f>IF(AT99="stavební čast",1,IF(8899="investiční čast",2,3))</f>
        <v>1</v>
      </c>
      <c r="CK99" s="23" t="str">
        <f>IF(D99="Vyplň vlastní","","x")</f>
        <v/>
      </c>
    </row>
    <row r="100" spans="2:89" s="1" customFormat="1" ht="10.9" customHeigh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1"/>
    </row>
    <row r="101" spans="2:89" s="1" customFormat="1" ht="30" customHeight="1">
      <c r="B101" s="39"/>
      <c r="C101" s="128" t="s">
        <v>111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249">
        <f>ROUND(AG87+AG95,2)</f>
        <v>0</v>
      </c>
      <c r="AH101" s="249"/>
      <c r="AI101" s="249"/>
      <c r="AJ101" s="249"/>
      <c r="AK101" s="249"/>
      <c r="AL101" s="249"/>
      <c r="AM101" s="249"/>
      <c r="AN101" s="249">
        <f>AN87+AN95</f>
        <v>0</v>
      </c>
      <c r="AO101" s="249"/>
      <c r="AP101" s="249"/>
      <c r="AQ101" s="41"/>
    </row>
    <row r="102" spans="2:89" s="1" customFormat="1" ht="6.95" customHeight="1"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5"/>
    </row>
  </sheetData>
  <sheetProtection algorithmName="SHA-512" hashValue="H8n/lTCKSmaSqGn28X1ZQN9D5NmTJ3Fy+ALiQjDGuH7cEdeXM7RPLEnJ6z8sdXu6vyEwhFMAY9Ykv/V6S/U7pw==" saltValue="LpHHec8gDVWq9hc4Vz2cBKW3N+uhx0a8naSZT5ojeG3uiDdFS6/ZZAfx8TvQjoTdgEm6FThjjzHrnR/YNyAxBA==" spinCount="10" sheet="1" objects="1" scenarios="1" formatColumns="0" formatRows="0"/>
  <mergeCells count="78">
    <mergeCell ref="AN90:AP90"/>
    <mergeCell ref="AG90:AM90"/>
    <mergeCell ref="AN91:AP91"/>
    <mergeCell ref="AG91:AM91"/>
    <mergeCell ref="AN87:AP87"/>
    <mergeCell ref="AG87:AM87"/>
    <mergeCell ref="AN89:AP89"/>
    <mergeCell ref="AN88:AP88"/>
    <mergeCell ref="AG88:AM88"/>
    <mergeCell ref="AG89:AM89"/>
    <mergeCell ref="E91:I91"/>
    <mergeCell ref="K91:AF91"/>
    <mergeCell ref="D92:H92"/>
    <mergeCell ref="J92:AF92"/>
    <mergeCell ref="D93:H93"/>
    <mergeCell ref="J93:AF93"/>
    <mergeCell ref="D88:H88"/>
    <mergeCell ref="J88:AF88"/>
    <mergeCell ref="E89:I89"/>
    <mergeCell ref="K89:AF89"/>
    <mergeCell ref="E90:I90"/>
    <mergeCell ref="K90:AF90"/>
    <mergeCell ref="AM82:AP82"/>
    <mergeCell ref="AS82:AT84"/>
    <mergeCell ref="AM83:AP83"/>
    <mergeCell ref="AN85:AP85"/>
    <mergeCell ref="C85:G85"/>
    <mergeCell ref="I85:AF85"/>
    <mergeCell ref="AG85:AM85"/>
    <mergeCell ref="AG98:AM98"/>
    <mergeCell ref="AN98:AP98"/>
    <mergeCell ref="D99:AB99"/>
    <mergeCell ref="AG99:AM99"/>
    <mergeCell ref="AN99:AP99"/>
    <mergeCell ref="AG101:AM101"/>
    <mergeCell ref="AN101:AP101"/>
    <mergeCell ref="K6:AO6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D97:AB97"/>
    <mergeCell ref="AG97:AM97"/>
    <mergeCell ref="AN97:AP97"/>
    <mergeCell ref="D98:AB98"/>
    <mergeCell ref="AG96:AM96"/>
    <mergeCell ref="AN93:AP93"/>
    <mergeCell ref="AN92:AP92"/>
    <mergeCell ref="AG92:AM92"/>
    <mergeCell ref="AG93:AM93"/>
    <mergeCell ref="AN96:AP96"/>
    <mergeCell ref="AG95:AM95"/>
    <mergeCell ref="AN95:AP95"/>
    <mergeCell ref="C2:AP2"/>
    <mergeCell ref="C4:AP4"/>
    <mergeCell ref="AR2:BE2"/>
    <mergeCell ref="K5:AO5"/>
    <mergeCell ref="AK33:AO33"/>
    <mergeCell ref="L34:O34"/>
    <mergeCell ref="L33:O33"/>
    <mergeCell ref="BE5:BE34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W33:AE33"/>
  </mergeCells>
  <dataValidations count="2">
    <dataValidation type="list" allowBlank="1" showInputMessage="1" showErrorMessage="1" error="Povoleny jsou hodnoty základní, snížená, zákl. přenesená, sníž. přenesená, nulová." sqref="AU96:AU100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6:AT100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9" location="'1 -  2.NP - Stavební úpra...'!C2" display="/"/>
    <hyperlink ref="A90" location="'2 -  3.NP - Stavební úpra...'!C2" display="/"/>
    <hyperlink ref="A91" location="'3 - 4.NP - Stavební úprav...'!C2" display="/"/>
    <hyperlink ref="A92" location="'2 - Stavební úpravy 1.NP ...'!C2" display="/"/>
    <hyperlink ref="A93" location="'3 - Stavební úpravy 1.NP ...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7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30"/>
      <c r="B1" s="16"/>
      <c r="C1" s="16"/>
      <c r="D1" s="17" t="s">
        <v>1</v>
      </c>
      <c r="E1" s="16"/>
      <c r="F1" s="18" t="s">
        <v>112</v>
      </c>
      <c r="G1" s="18"/>
      <c r="H1" s="311" t="s">
        <v>113</v>
      </c>
      <c r="I1" s="311"/>
      <c r="J1" s="311"/>
      <c r="K1" s="311"/>
      <c r="L1" s="18" t="s">
        <v>114</v>
      </c>
      <c r="M1" s="16"/>
      <c r="N1" s="16"/>
      <c r="O1" s="17" t="s">
        <v>115</v>
      </c>
      <c r="P1" s="16"/>
      <c r="Q1" s="16"/>
      <c r="R1" s="16"/>
      <c r="S1" s="18" t="s">
        <v>116</v>
      </c>
      <c r="T1" s="18"/>
      <c r="U1" s="130"/>
      <c r="V1" s="130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50000000000003" customHeight="1">
      <c r="C2" s="237" t="s">
        <v>7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S2" s="241" t="s">
        <v>8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T2" s="23" t="s">
        <v>93</v>
      </c>
    </row>
    <row r="3" spans="1:66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AT3" s="23" t="s">
        <v>25</v>
      </c>
    </row>
    <row r="4" spans="1:66" ht="36.950000000000003" customHeight="1">
      <c r="B4" s="27"/>
      <c r="C4" s="239" t="s">
        <v>117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8"/>
      <c r="T4" s="22" t="s">
        <v>13</v>
      </c>
      <c r="AT4" s="23" t="s">
        <v>6</v>
      </c>
    </row>
    <row r="5" spans="1:66" ht="6.95" customHeight="1">
      <c r="B5" s="27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8"/>
    </row>
    <row r="6" spans="1:66" ht="25.35" customHeight="1">
      <c r="B6" s="27"/>
      <c r="C6" s="30"/>
      <c r="D6" s="34" t="s">
        <v>19</v>
      </c>
      <c r="E6" s="30"/>
      <c r="F6" s="304" t="str">
        <f>'Rekapitulace stavby'!K6</f>
        <v>DPS V Klidu 3133/12  -  Stavební úpravy pavilonu A1,A2,B2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"/>
      <c r="R6" s="28"/>
    </row>
    <row r="7" spans="1:66" ht="25.35" customHeight="1">
      <c r="B7" s="27"/>
      <c r="C7" s="30"/>
      <c r="D7" s="34" t="s">
        <v>118</v>
      </c>
      <c r="E7" s="30"/>
      <c r="F7" s="304" t="s">
        <v>119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0"/>
      <c r="R7" s="28"/>
    </row>
    <row r="8" spans="1:66" s="1" customFormat="1" ht="32.85" customHeight="1">
      <c r="B8" s="39"/>
      <c r="C8" s="40"/>
      <c r="D8" s="33" t="s">
        <v>120</v>
      </c>
      <c r="E8" s="40"/>
      <c r="F8" s="250" t="s">
        <v>121</v>
      </c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40"/>
      <c r="R8" s="41"/>
    </row>
    <row r="9" spans="1:66" s="1" customFormat="1" ht="14.45" customHeight="1">
      <c r="B9" s="39"/>
      <c r="C9" s="40"/>
      <c r="D9" s="34" t="s">
        <v>22</v>
      </c>
      <c r="E9" s="40"/>
      <c r="F9" s="32" t="s">
        <v>23</v>
      </c>
      <c r="G9" s="40"/>
      <c r="H9" s="40"/>
      <c r="I9" s="40"/>
      <c r="J9" s="40"/>
      <c r="K9" s="40"/>
      <c r="L9" s="40"/>
      <c r="M9" s="34" t="s">
        <v>24</v>
      </c>
      <c r="N9" s="40"/>
      <c r="O9" s="32" t="s">
        <v>23</v>
      </c>
      <c r="P9" s="40"/>
      <c r="Q9" s="40"/>
      <c r="R9" s="41"/>
    </row>
    <row r="10" spans="1:66" s="1" customFormat="1" ht="14.45" customHeight="1">
      <c r="B10" s="39"/>
      <c r="C10" s="40"/>
      <c r="D10" s="34" t="s">
        <v>26</v>
      </c>
      <c r="E10" s="40"/>
      <c r="F10" s="32" t="s">
        <v>27</v>
      </c>
      <c r="G10" s="40"/>
      <c r="H10" s="40"/>
      <c r="I10" s="40"/>
      <c r="J10" s="40"/>
      <c r="K10" s="40"/>
      <c r="L10" s="40"/>
      <c r="M10" s="34" t="s">
        <v>28</v>
      </c>
      <c r="N10" s="40"/>
      <c r="O10" s="307" t="str">
        <f>'Rekapitulace stavby'!AN8</f>
        <v>5. 2. 2016</v>
      </c>
      <c r="P10" s="308"/>
      <c r="Q10" s="40"/>
      <c r="R10" s="41"/>
    </row>
    <row r="11" spans="1:66" s="1" customFormat="1" ht="10.9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5" customHeight="1">
      <c r="B12" s="39"/>
      <c r="C12" s="40"/>
      <c r="D12" s="34" t="s">
        <v>32</v>
      </c>
      <c r="E12" s="40"/>
      <c r="F12" s="40"/>
      <c r="G12" s="40"/>
      <c r="H12" s="40"/>
      <c r="I12" s="40"/>
      <c r="J12" s="40"/>
      <c r="K12" s="40"/>
      <c r="L12" s="40"/>
      <c r="M12" s="34" t="s">
        <v>33</v>
      </c>
      <c r="N12" s="40"/>
      <c r="O12" s="243" t="str">
        <f>IF('Rekapitulace stavby'!AN10="","",'Rekapitulace stavby'!AN10)</f>
        <v/>
      </c>
      <c r="P12" s="243"/>
      <c r="Q12" s="40"/>
      <c r="R12" s="41"/>
    </row>
    <row r="13" spans="1:66" s="1" customFormat="1" ht="18" customHeight="1">
      <c r="B13" s="39"/>
      <c r="C13" s="40"/>
      <c r="D13" s="40"/>
      <c r="E13" s="32" t="str">
        <f>IF('Rekapitulace stavby'!E11="","",'Rekapitulace stavby'!E11)</f>
        <v xml:space="preserve"> </v>
      </c>
      <c r="F13" s="40"/>
      <c r="G13" s="40"/>
      <c r="H13" s="40"/>
      <c r="I13" s="40"/>
      <c r="J13" s="40"/>
      <c r="K13" s="40"/>
      <c r="L13" s="40"/>
      <c r="M13" s="34" t="s">
        <v>35</v>
      </c>
      <c r="N13" s="40"/>
      <c r="O13" s="243" t="str">
        <f>IF('Rekapitulace stavby'!AN11="","",'Rekapitulace stavby'!AN11)</f>
        <v/>
      </c>
      <c r="P13" s="243"/>
      <c r="Q13" s="40"/>
      <c r="R13" s="41"/>
    </row>
    <row r="14" spans="1:66" s="1" customFormat="1" ht="6.95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5" customHeight="1">
      <c r="B15" s="39"/>
      <c r="C15" s="40"/>
      <c r="D15" s="34" t="s">
        <v>36</v>
      </c>
      <c r="E15" s="40"/>
      <c r="F15" s="40"/>
      <c r="G15" s="40"/>
      <c r="H15" s="40"/>
      <c r="I15" s="40"/>
      <c r="J15" s="40"/>
      <c r="K15" s="40"/>
      <c r="L15" s="40"/>
      <c r="M15" s="34" t="s">
        <v>33</v>
      </c>
      <c r="N15" s="40"/>
      <c r="O15" s="309" t="str">
        <f>IF('Rekapitulace stavby'!AN13="","",'Rekapitulace stavby'!AN13)</f>
        <v>Vyplň údaj</v>
      </c>
      <c r="P15" s="243"/>
      <c r="Q15" s="40"/>
      <c r="R15" s="41"/>
    </row>
    <row r="16" spans="1:66" s="1" customFormat="1" ht="18" customHeight="1">
      <c r="B16" s="39"/>
      <c r="C16" s="40"/>
      <c r="D16" s="40"/>
      <c r="E16" s="309" t="str">
        <f>IF('Rekapitulace stavby'!E14="","",'Rekapitulace stavby'!E14)</f>
        <v>Vyplň údaj</v>
      </c>
      <c r="F16" s="310"/>
      <c r="G16" s="310"/>
      <c r="H16" s="310"/>
      <c r="I16" s="310"/>
      <c r="J16" s="310"/>
      <c r="K16" s="310"/>
      <c r="L16" s="310"/>
      <c r="M16" s="34" t="s">
        <v>35</v>
      </c>
      <c r="N16" s="40"/>
      <c r="O16" s="309" t="str">
        <f>IF('Rekapitulace stavby'!AN14="","",'Rekapitulace stavby'!AN14)</f>
        <v>Vyplň údaj</v>
      </c>
      <c r="P16" s="243"/>
      <c r="Q16" s="40"/>
      <c r="R16" s="41"/>
    </row>
    <row r="17" spans="2:18" s="1" customFormat="1" ht="6.95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5" customHeight="1">
      <c r="B18" s="39"/>
      <c r="C18" s="40"/>
      <c r="D18" s="34" t="s">
        <v>38</v>
      </c>
      <c r="E18" s="40"/>
      <c r="F18" s="40"/>
      <c r="G18" s="40"/>
      <c r="H18" s="40"/>
      <c r="I18" s="40"/>
      <c r="J18" s="40"/>
      <c r="K18" s="40"/>
      <c r="L18" s="40"/>
      <c r="M18" s="34" t="s">
        <v>33</v>
      </c>
      <c r="N18" s="40"/>
      <c r="O18" s="243" t="s">
        <v>23</v>
      </c>
      <c r="P18" s="243"/>
      <c r="Q18" s="40"/>
      <c r="R18" s="41"/>
    </row>
    <row r="19" spans="2:18" s="1" customFormat="1" ht="18" customHeight="1">
      <c r="B19" s="39"/>
      <c r="C19" s="40"/>
      <c r="D19" s="40"/>
      <c r="E19" s="32" t="s">
        <v>39</v>
      </c>
      <c r="F19" s="40"/>
      <c r="G19" s="40"/>
      <c r="H19" s="40"/>
      <c r="I19" s="40"/>
      <c r="J19" s="40"/>
      <c r="K19" s="40"/>
      <c r="L19" s="40"/>
      <c r="M19" s="34" t="s">
        <v>35</v>
      </c>
      <c r="N19" s="40"/>
      <c r="O19" s="243" t="s">
        <v>23</v>
      </c>
      <c r="P19" s="243"/>
      <c r="Q19" s="40"/>
      <c r="R19" s="41"/>
    </row>
    <row r="20" spans="2:18" s="1" customFormat="1" ht="6.95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5" customHeight="1">
      <c r="B21" s="39"/>
      <c r="C21" s="40"/>
      <c r="D21" s="34" t="s">
        <v>41</v>
      </c>
      <c r="E21" s="40"/>
      <c r="F21" s="40"/>
      <c r="G21" s="40"/>
      <c r="H21" s="40"/>
      <c r="I21" s="40"/>
      <c r="J21" s="40"/>
      <c r="K21" s="40"/>
      <c r="L21" s="40"/>
      <c r="M21" s="34" t="s">
        <v>33</v>
      </c>
      <c r="N21" s="40"/>
      <c r="O21" s="243" t="s">
        <v>23</v>
      </c>
      <c r="P21" s="243"/>
      <c r="Q21" s="40"/>
      <c r="R21" s="41"/>
    </row>
    <row r="22" spans="2:18" s="1" customFormat="1" ht="18" customHeight="1">
      <c r="B22" s="39"/>
      <c r="C22" s="40"/>
      <c r="D22" s="40"/>
      <c r="E22" s="32" t="s">
        <v>42</v>
      </c>
      <c r="F22" s="40"/>
      <c r="G22" s="40"/>
      <c r="H22" s="40"/>
      <c r="I22" s="40"/>
      <c r="J22" s="40"/>
      <c r="K22" s="40"/>
      <c r="L22" s="40"/>
      <c r="M22" s="34" t="s">
        <v>35</v>
      </c>
      <c r="N22" s="40"/>
      <c r="O22" s="243" t="s">
        <v>23</v>
      </c>
      <c r="P22" s="243"/>
      <c r="Q22" s="40"/>
      <c r="R22" s="41"/>
    </row>
    <row r="23" spans="2:18" s="1" customFormat="1" ht="6.95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5" customHeight="1">
      <c r="B24" s="39"/>
      <c r="C24" s="40"/>
      <c r="D24" s="34" t="s">
        <v>43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16.5" customHeight="1">
      <c r="B25" s="39"/>
      <c r="C25" s="40"/>
      <c r="D25" s="40"/>
      <c r="E25" s="231" t="s">
        <v>23</v>
      </c>
      <c r="F25" s="231"/>
      <c r="G25" s="231"/>
      <c r="H25" s="231"/>
      <c r="I25" s="231"/>
      <c r="J25" s="231"/>
      <c r="K25" s="231"/>
      <c r="L25" s="231"/>
      <c r="M25" s="40"/>
      <c r="N25" s="40"/>
      <c r="O25" s="40"/>
      <c r="P25" s="40"/>
      <c r="Q25" s="40"/>
      <c r="R25" s="41"/>
    </row>
    <row r="26" spans="2:18" s="1" customFormat="1" ht="6.95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5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5" customHeight="1">
      <c r="B28" s="39"/>
      <c r="C28" s="40"/>
      <c r="D28" s="131" t="s">
        <v>122</v>
      </c>
      <c r="E28" s="40"/>
      <c r="F28" s="40"/>
      <c r="G28" s="40"/>
      <c r="H28" s="40"/>
      <c r="I28" s="40"/>
      <c r="J28" s="40"/>
      <c r="K28" s="40"/>
      <c r="L28" s="40"/>
      <c r="M28" s="232">
        <f>N89</f>
        <v>0</v>
      </c>
      <c r="N28" s="232"/>
      <c r="O28" s="232"/>
      <c r="P28" s="232"/>
      <c r="Q28" s="40"/>
      <c r="R28" s="41"/>
    </row>
    <row r="29" spans="2:18" s="1" customFormat="1" ht="14.45" customHeight="1">
      <c r="B29" s="39"/>
      <c r="C29" s="40"/>
      <c r="D29" s="38" t="s">
        <v>106</v>
      </c>
      <c r="E29" s="40"/>
      <c r="F29" s="40"/>
      <c r="G29" s="40"/>
      <c r="H29" s="40"/>
      <c r="I29" s="40"/>
      <c r="J29" s="40"/>
      <c r="K29" s="40"/>
      <c r="L29" s="40"/>
      <c r="M29" s="232">
        <f>N110</f>
        <v>0</v>
      </c>
      <c r="N29" s="232"/>
      <c r="O29" s="232"/>
      <c r="P29" s="232"/>
      <c r="Q29" s="40"/>
      <c r="R29" s="41"/>
    </row>
    <row r="30" spans="2:18" s="1" customFormat="1" ht="6.95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32" t="s">
        <v>46</v>
      </c>
      <c r="E31" s="40"/>
      <c r="F31" s="40"/>
      <c r="G31" s="40"/>
      <c r="H31" s="40"/>
      <c r="I31" s="40"/>
      <c r="J31" s="40"/>
      <c r="K31" s="40"/>
      <c r="L31" s="40"/>
      <c r="M31" s="312">
        <f>ROUND(M28+M29,2)</f>
        <v>0</v>
      </c>
      <c r="N31" s="306"/>
      <c r="O31" s="306"/>
      <c r="P31" s="306"/>
      <c r="Q31" s="40"/>
      <c r="R31" s="41"/>
    </row>
    <row r="32" spans="2:18" s="1" customFormat="1" ht="6.95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5" customHeight="1">
      <c r="B33" s="39"/>
      <c r="C33" s="40"/>
      <c r="D33" s="46" t="s">
        <v>47</v>
      </c>
      <c r="E33" s="46" t="s">
        <v>48</v>
      </c>
      <c r="F33" s="47">
        <v>0.21</v>
      </c>
      <c r="G33" s="133" t="s">
        <v>49</v>
      </c>
      <c r="H33" s="313">
        <f>ROUND((((SUM(BE110:BE117)+SUM(BE136:BE365))+SUM(BE367:BE371))),2)</f>
        <v>0</v>
      </c>
      <c r="I33" s="306"/>
      <c r="J33" s="306"/>
      <c r="K33" s="40"/>
      <c r="L33" s="40"/>
      <c r="M33" s="313">
        <f>ROUND(((ROUND((SUM(BE110:BE117)+SUM(BE136:BE365)), 2)*F33)+SUM(BE367:BE371)*F33),2)</f>
        <v>0</v>
      </c>
      <c r="N33" s="306"/>
      <c r="O33" s="306"/>
      <c r="P33" s="306"/>
      <c r="Q33" s="40"/>
      <c r="R33" s="41"/>
    </row>
    <row r="34" spans="2:18" s="1" customFormat="1" ht="14.45" customHeight="1">
      <c r="B34" s="39"/>
      <c r="C34" s="40"/>
      <c r="D34" s="40"/>
      <c r="E34" s="46" t="s">
        <v>50</v>
      </c>
      <c r="F34" s="47">
        <v>0.15</v>
      </c>
      <c r="G34" s="133" t="s">
        <v>49</v>
      </c>
      <c r="H34" s="313">
        <f>ROUND((((SUM(BF110:BF117)+SUM(BF136:BF365))+SUM(BF367:BF371))),2)</f>
        <v>0</v>
      </c>
      <c r="I34" s="306"/>
      <c r="J34" s="306"/>
      <c r="K34" s="40"/>
      <c r="L34" s="40"/>
      <c r="M34" s="313">
        <f>ROUND(((ROUND((SUM(BF110:BF117)+SUM(BF136:BF365)), 2)*F34)+SUM(BF367:BF371)*F34),2)</f>
        <v>0</v>
      </c>
      <c r="N34" s="306"/>
      <c r="O34" s="306"/>
      <c r="P34" s="306"/>
      <c r="Q34" s="40"/>
      <c r="R34" s="41"/>
    </row>
    <row r="35" spans="2:18" s="1" customFormat="1" ht="14.45" hidden="1" customHeight="1">
      <c r="B35" s="39"/>
      <c r="C35" s="40"/>
      <c r="D35" s="40"/>
      <c r="E35" s="46" t="s">
        <v>51</v>
      </c>
      <c r="F35" s="47">
        <v>0.21</v>
      </c>
      <c r="G35" s="133" t="s">
        <v>49</v>
      </c>
      <c r="H35" s="313">
        <f>ROUND((((SUM(BG110:BG117)+SUM(BG136:BG365))+SUM(BG367:BG371))),2)</f>
        <v>0</v>
      </c>
      <c r="I35" s="306"/>
      <c r="J35" s="306"/>
      <c r="K35" s="40"/>
      <c r="L35" s="40"/>
      <c r="M35" s="313">
        <v>0</v>
      </c>
      <c r="N35" s="306"/>
      <c r="O35" s="306"/>
      <c r="P35" s="306"/>
      <c r="Q35" s="40"/>
      <c r="R35" s="41"/>
    </row>
    <row r="36" spans="2:18" s="1" customFormat="1" ht="14.45" hidden="1" customHeight="1">
      <c r="B36" s="39"/>
      <c r="C36" s="40"/>
      <c r="D36" s="40"/>
      <c r="E36" s="46" t="s">
        <v>52</v>
      </c>
      <c r="F36" s="47">
        <v>0.15</v>
      </c>
      <c r="G36" s="133" t="s">
        <v>49</v>
      </c>
      <c r="H36" s="313">
        <f>ROUND((((SUM(BH110:BH117)+SUM(BH136:BH365))+SUM(BH367:BH371))),2)</f>
        <v>0</v>
      </c>
      <c r="I36" s="306"/>
      <c r="J36" s="306"/>
      <c r="K36" s="40"/>
      <c r="L36" s="40"/>
      <c r="M36" s="313">
        <v>0</v>
      </c>
      <c r="N36" s="306"/>
      <c r="O36" s="306"/>
      <c r="P36" s="306"/>
      <c r="Q36" s="40"/>
      <c r="R36" s="41"/>
    </row>
    <row r="37" spans="2:18" s="1" customFormat="1" ht="14.45" hidden="1" customHeight="1">
      <c r="B37" s="39"/>
      <c r="C37" s="40"/>
      <c r="D37" s="40"/>
      <c r="E37" s="46" t="s">
        <v>53</v>
      </c>
      <c r="F37" s="47">
        <v>0</v>
      </c>
      <c r="G37" s="133" t="s">
        <v>49</v>
      </c>
      <c r="H37" s="313">
        <f>ROUND((((SUM(BI110:BI117)+SUM(BI136:BI365))+SUM(BI367:BI371))),2)</f>
        <v>0</v>
      </c>
      <c r="I37" s="306"/>
      <c r="J37" s="306"/>
      <c r="K37" s="40"/>
      <c r="L37" s="40"/>
      <c r="M37" s="313">
        <v>0</v>
      </c>
      <c r="N37" s="306"/>
      <c r="O37" s="306"/>
      <c r="P37" s="306"/>
      <c r="Q37" s="40"/>
      <c r="R37" s="41"/>
    </row>
    <row r="38" spans="2:18" s="1" customFormat="1" ht="6.95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9"/>
      <c r="D39" s="134" t="s">
        <v>54</v>
      </c>
      <c r="E39" s="83"/>
      <c r="F39" s="83"/>
      <c r="G39" s="135" t="s">
        <v>55</v>
      </c>
      <c r="H39" s="136" t="s">
        <v>56</v>
      </c>
      <c r="I39" s="83"/>
      <c r="J39" s="83"/>
      <c r="K39" s="83"/>
      <c r="L39" s="314">
        <f>SUM(M31:M37)</f>
        <v>0</v>
      </c>
      <c r="M39" s="314"/>
      <c r="N39" s="314"/>
      <c r="O39" s="314"/>
      <c r="P39" s="315"/>
      <c r="Q39" s="129"/>
      <c r="R39" s="41"/>
    </row>
    <row r="40" spans="2:18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5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 ht="13.5"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8"/>
    </row>
    <row r="43" spans="2:18" ht="13.5">
      <c r="B43" s="27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8"/>
    </row>
    <row r="44" spans="2:18" ht="13.5">
      <c r="B44" s="27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8"/>
    </row>
    <row r="45" spans="2:18" ht="13.5">
      <c r="B45" s="27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8"/>
    </row>
    <row r="46" spans="2:18" ht="13.5">
      <c r="B46" s="27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8"/>
    </row>
    <row r="47" spans="2:18" ht="13.5">
      <c r="B47" s="27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8"/>
    </row>
    <row r="48" spans="2:18" ht="13.5">
      <c r="B48" s="27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8"/>
    </row>
    <row r="49" spans="2:18" ht="13.5">
      <c r="B49" s="27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8"/>
    </row>
    <row r="50" spans="2:18" s="1" customFormat="1">
      <c r="B50" s="39"/>
      <c r="C50" s="40"/>
      <c r="D50" s="54" t="s">
        <v>57</v>
      </c>
      <c r="E50" s="55"/>
      <c r="F50" s="55"/>
      <c r="G50" s="55"/>
      <c r="H50" s="56"/>
      <c r="I50" s="40"/>
      <c r="J50" s="54" t="s">
        <v>58</v>
      </c>
      <c r="K50" s="55"/>
      <c r="L50" s="55"/>
      <c r="M50" s="55"/>
      <c r="N50" s="55"/>
      <c r="O50" s="55"/>
      <c r="P50" s="56"/>
      <c r="Q50" s="40"/>
      <c r="R50" s="41"/>
    </row>
    <row r="51" spans="2:18" ht="13.5">
      <c r="B51" s="27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8"/>
    </row>
    <row r="52" spans="2:18" ht="13.5">
      <c r="B52" s="27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8"/>
    </row>
    <row r="53" spans="2:18" ht="13.5">
      <c r="B53" s="27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8"/>
    </row>
    <row r="54" spans="2:18" ht="13.5">
      <c r="B54" s="27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8"/>
    </row>
    <row r="55" spans="2:18" ht="13.5">
      <c r="B55" s="27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8"/>
    </row>
    <row r="56" spans="2:18" ht="13.5">
      <c r="B56" s="27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8"/>
    </row>
    <row r="57" spans="2:18" ht="13.5">
      <c r="B57" s="27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8"/>
    </row>
    <row r="58" spans="2:18" ht="13.5">
      <c r="B58" s="27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8"/>
    </row>
    <row r="59" spans="2:18" s="1" customFormat="1">
      <c r="B59" s="39"/>
      <c r="C59" s="40"/>
      <c r="D59" s="59" t="s">
        <v>59</v>
      </c>
      <c r="E59" s="60"/>
      <c r="F59" s="60"/>
      <c r="G59" s="61" t="s">
        <v>60</v>
      </c>
      <c r="H59" s="62"/>
      <c r="I59" s="40"/>
      <c r="J59" s="59" t="s">
        <v>59</v>
      </c>
      <c r="K59" s="60"/>
      <c r="L59" s="60"/>
      <c r="M59" s="60"/>
      <c r="N59" s="61" t="s">
        <v>60</v>
      </c>
      <c r="O59" s="60"/>
      <c r="P59" s="62"/>
      <c r="Q59" s="40"/>
      <c r="R59" s="41"/>
    </row>
    <row r="60" spans="2:18" ht="13.5">
      <c r="B60" s="27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8"/>
    </row>
    <row r="61" spans="2:18" s="1" customFormat="1">
      <c r="B61" s="39"/>
      <c r="C61" s="40"/>
      <c r="D61" s="54" t="s">
        <v>61</v>
      </c>
      <c r="E61" s="55"/>
      <c r="F61" s="55"/>
      <c r="G61" s="55"/>
      <c r="H61" s="56"/>
      <c r="I61" s="40"/>
      <c r="J61" s="54" t="s">
        <v>62</v>
      </c>
      <c r="K61" s="55"/>
      <c r="L61" s="55"/>
      <c r="M61" s="55"/>
      <c r="N61" s="55"/>
      <c r="O61" s="55"/>
      <c r="P61" s="56"/>
      <c r="Q61" s="40"/>
      <c r="R61" s="41"/>
    </row>
    <row r="62" spans="2:18" ht="13.5">
      <c r="B62" s="27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8"/>
    </row>
    <row r="63" spans="2:18" ht="13.5">
      <c r="B63" s="27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8"/>
    </row>
    <row r="64" spans="2:18" ht="13.5">
      <c r="B64" s="27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8"/>
    </row>
    <row r="65" spans="2:21" ht="13.5">
      <c r="B65" s="27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8"/>
    </row>
    <row r="66" spans="2:21" ht="13.5">
      <c r="B66" s="27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8"/>
    </row>
    <row r="67" spans="2:21" ht="13.5">
      <c r="B67" s="27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8"/>
    </row>
    <row r="68" spans="2:21" ht="13.5">
      <c r="B68" s="27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8"/>
    </row>
    <row r="69" spans="2:21" ht="13.5">
      <c r="B69" s="27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8"/>
    </row>
    <row r="70" spans="2:21" s="1" customFormat="1">
      <c r="B70" s="39"/>
      <c r="C70" s="40"/>
      <c r="D70" s="59" t="s">
        <v>59</v>
      </c>
      <c r="E70" s="60"/>
      <c r="F70" s="60"/>
      <c r="G70" s="61" t="s">
        <v>60</v>
      </c>
      <c r="H70" s="62"/>
      <c r="I70" s="40"/>
      <c r="J70" s="59" t="s">
        <v>59</v>
      </c>
      <c r="K70" s="60"/>
      <c r="L70" s="60"/>
      <c r="M70" s="60"/>
      <c r="N70" s="61" t="s">
        <v>60</v>
      </c>
      <c r="O70" s="60"/>
      <c r="P70" s="62"/>
      <c r="Q70" s="40"/>
      <c r="R70" s="41"/>
    </row>
    <row r="71" spans="2:21" s="1" customFormat="1" ht="14.45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21" s="1" customFormat="1" ht="6.95" customHeight="1">
      <c r="B75" s="137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9"/>
    </row>
    <row r="76" spans="2:21" s="1" customFormat="1" ht="36.950000000000003" customHeight="1">
      <c r="B76" s="39"/>
      <c r="C76" s="239" t="s">
        <v>123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41"/>
      <c r="T76" s="140"/>
      <c r="U76" s="140"/>
    </row>
    <row r="77" spans="2:21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  <c r="T77" s="140"/>
      <c r="U77" s="140"/>
    </row>
    <row r="78" spans="2:21" s="1" customFormat="1" ht="30" customHeight="1">
      <c r="B78" s="39"/>
      <c r="C78" s="34" t="s">
        <v>19</v>
      </c>
      <c r="D78" s="40"/>
      <c r="E78" s="40"/>
      <c r="F78" s="304" t="str">
        <f>F6</f>
        <v>DPS V Klidu 3133/12  -  Stavební úpravy pavilonu A1,A2,B2</v>
      </c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40"/>
      <c r="R78" s="41"/>
      <c r="T78" s="140"/>
      <c r="U78" s="140"/>
    </row>
    <row r="79" spans="2:21" ht="30" customHeight="1">
      <c r="B79" s="27"/>
      <c r="C79" s="34" t="s">
        <v>118</v>
      </c>
      <c r="D79" s="30"/>
      <c r="E79" s="30"/>
      <c r="F79" s="304" t="s">
        <v>119</v>
      </c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30"/>
      <c r="R79" s="28"/>
      <c r="T79" s="141"/>
      <c r="U79" s="141"/>
    </row>
    <row r="80" spans="2:21" s="1" customFormat="1" ht="36.950000000000003" customHeight="1">
      <c r="B80" s="39"/>
      <c r="C80" s="73" t="s">
        <v>120</v>
      </c>
      <c r="D80" s="40"/>
      <c r="E80" s="40"/>
      <c r="F80" s="255" t="str">
        <f>F8</f>
        <v>1 -  2.NP - Stavební úpravy pavilonu A1</v>
      </c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40"/>
      <c r="R80" s="41"/>
      <c r="T80" s="140"/>
      <c r="U80" s="140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  <c r="T81" s="140"/>
      <c r="U81" s="140"/>
    </row>
    <row r="82" spans="2:47" s="1" customFormat="1" ht="18" customHeight="1">
      <c r="B82" s="39"/>
      <c r="C82" s="34" t="s">
        <v>26</v>
      </c>
      <c r="D82" s="40"/>
      <c r="E82" s="40"/>
      <c r="F82" s="32" t="str">
        <f>F10</f>
        <v>Ústí nad Labem</v>
      </c>
      <c r="G82" s="40"/>
      <c r="H82" s="40"/>
      <c r="I82" s="40"/>
      <c r="J82" s="40"/>
      <c r="K82" s="34" t="s">
        <v>28</v>
      </c>
      <c r="L82" s="40"/>
      <c r="M82" s="308" t="str">
        <f>IF(O10="","",O10)</f>
        <v>5. 2. 2016</v>
      </c>
      <c r="N82" s="308"/>
      <c r="O82" s="308"/>
      <c r="P82" s="308"/>
      <c r="Q82" s="40"/>
      <c r="R82" s="41"/>
      <c r="T82" s="140"/>
      <c r="U82" s="140"/>
    </row>
    <row r="83" spans="2:47" s="1" customFormat="1" ht="6.95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  <c r="T83" s="140"/>
      <c r="U83" s="140"/>
    </row>
    <row r="84" spans="2:47" s="1" customFormat="1">
      <c r="B84" s="39"/>
      <c r="C84" s="34" t="s">
        <v>32</v>
      </c>
      <c r="D84" s="40"/>
      <c r="E84" s="40"/>
      <c r="F84" s="32" t="str">
        <f>E13</f>
        <v xml:space="preserve"> </v>
      </c>
      <c r="G84" s="40"/>
      <c r="H84" s="40"/>
      <c r="I84" s="40"/>
      <c r="J84" s="40"/>
      <c r="K84" s="34" t="s">
        <v>38</v>
      </c>
      <c r="L84" s="40"/>
      <c r="M84" s="243" t="str">
        <f>E19</f>
        <v>M.Dolník</v>
      </c>
      <c r="N84" s="243"/>
      <c r="O84" s="243"/>
      <c r="P84" s="243"/>
      <c r="Q84" s="243"/>
      <c r="R84" s="41"/>
      <c r="T84" s="140"/>
      <c r="U84" s="140"/>
    </row>
    <row r="85" spans="2:47" s="1" customFormat="1" ht="14.45" customHeight="1">
      <c r="B85" s="39"/>
      <c r="C85" s="34" t="s">
        <v>36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41</v>
      </c>
      <c r="L85" s="40"/>
      <c r="M85" s="243" t="str">
        <f>E22</f>
        <v>D.Prombergerová</v>
      </c>
      <c r="N85" s="243"/>
      <c r="O85" s="243"/>
      <c r="P85" s="243"/>
      <c r="Q85" s="243"/>
      <c r="R85" s="41"/>
      <c r="T85" s="140"/>
      <c r="U85" s="140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  <c r="T86" s="140"/>
      <c r="U86" s="140"/>
    </row>
    <row r="87" spans="2:47" s="1" customFormat="1" ht="29.25" customHeight="1">
      <c r="B87" s="39"/>
      <c r="C87" s="316" t="s">
        <v>124</v>
      </c>
      <c r="D87" s="317"/>
      <c r="E87" s="317"/>
      <c r="F87" s="317"/>
      <c r="G87" s="317"/>
      <c r="H87" s="129"/>
      <c r="I87" s="129"/>
      <c r="J87" s="129"/>
      <c r="K87" s="129"/>
      <c r="L87" s="129"/>
      <c r="M87" s="129"/>
      <c r="N87" s="316" t="s">
        <v>125</v>
      </c>
      <c r="O87" s="317"/>
      <c r="P87" s="317"/>
      <c r="Q87" s="317"/>
      <c r="R87" s="41"/>
      <c r="T87" s="140"/>
      <c r="U87" s="140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  <c r="T88" s="140"/>
      <c r="U88" s="140"/>
    </row>
    <row r="89" spans="2:47" s="1" customFormat="1" ht="29.25" customHeight="1">
      <c r="B89" s="39"/>
      <c r="C89" s="142" t="s">
        <v>126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48">
        <f>N136</f>
        <v>0</v>
      </c>
      <c r="O89" s="318"/>
      <c r="P89" s="318"/>
      <c r="Q89" s="318"/>
      <c r="R89" s="41"/>
      <c r="T89" s="140"/>
      <c r="U89" s="140"/>
      <c r="AU89" s="23" t="s">
        <v>127</v>
      </c>
    </row>
    <row r="90" spans="2:47" s="7" customFormat="1" ht="24.95" customHeight="1">
      <c r="B90" s="143"/>
      <c r="C90" s="144"/>
      <c r="D90" s="145" t="s">
        <v>128</v>
      </c>
      <c r="E90" s="144"/>
      <c r="F90" s="144"/>
      <c r="G90" s="144"/>
      <c r="H90" s="144"/>
      <c r="I90" s="144"/>
      <c r="J90" s="144"/>
      <c r="K90" s="144"/>
      <c r="L90" s="144"/>
      <c r="M90" s="144"/>
      <c r="N90" s="301">
        <f>N137</f>
        <v>0</v>
      </c>
      <c r="O90" s="319"/>
      <c r="P90" s="319"/>
      <c r="Q90" s="319"/>
      <c r="R90" s="146"/>
      <c r="T90" s="147"/>
      <c r="U90" s="147"/>
    </row>
    <row r="91" spans="2:47" s="8" customFormat="1" ht="19.899999999999999" customHeight="1">
      <c r="B91" s="148"/>
      <c r="C91" s="107"/>
      <c r="D91" s="118" t="s">
        <v>129</v>
      </c>
      <c r="E91" s="107"/>
      <c r="F91" s="107"/>
      <c r="G91" s="107"/>
      <c r="H91" s="107"/>
      <c r="I91" s="107"/>
      <c r="J91" s="107"/>
      <c r="K91" s="107"/>
      <c r="L91" s="107"/>
      <c r="M91" s="107"/>
      <c r="N91" s="245">
        <f>N138</f>
        <v>0</v>
      </c>
      <c r="O91" s="273"/>
      <c r="P91" s="273"/>
      <c r="Q91" s="273"/>
      <c r="R91" s="149"/>
      <c r="T91" s="150"/>
      <c r="U91" s="150"/>
    </row>
    <row r="92" spans="2:47" s="8" customFormat="1" ht="19.899999999999999" customHeight="1">
      <c r="B92" s="148"/>
      <c r="C92" s="107"/>
      <c r="D92" s="118" t="s">
        <v>130</v>
      </c>
      <c r="E92" s="107"/>
      <c r="F92" s="107"/>
      <c r="G92" s="107"/>
      <c r="H92" s="107"/>
      <c r="I92" s="107"/>
      <c r="J92" s="107"/>
      <c r="K92" s="107"/>
      <c r="L92" s="107"/>
      <c r="M92" s="107"/>
      <c r="N92" s="245">
        <f>N155</f>
        <v>0</v>
      </c>
      <c r="O92" s="273"/>
      <c r="P92" s="273"/>
      <c r="Q92" s="273"/>
      <c r="R92" s="149"/>
      <c r="T92" s="150"/>
      <c r="U92" s="150"/>
    </row>
    <row r="93" spans="2:47" s="8" customFormat="1" ht="19.899999999999999" customHeight="1">
      <c r="B93" s="148"/>
      <c r="C93" s="107"/>
      <c r="D93" s="118" t="s">
        <v>131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245">
        <f>N178</f>
        <v>0</v>
      </c>
      <c r="O93" s="273"/>
      <c r="P93" s="273"/>
      <c r="Q93" s="273"/>
      <c r="R93" s="149"/>
      <c r="T93" s="150"/>
      <c r="U93" s="150"/>
    </row>
    <row r="94" spans="2:47" s="8" customFormat="1" ht="19.899999999999999" customHeight="1">
      <c r="B94" s="148"/>
      <c r="C94" s="107"/>
      <c r="D94" s="118" t="s">
        <v>132</v>
      </c>
      <c r="E94" s="107"/>
      <c r="F94" s="107"/>
      <c r="G94" s="107"/>
      <c r="H94" s="107"/>
      <c r="I94" s="107"/>
      <c r="J94" s="107"/>
      <c r="K94" s="107"/>
      <c r="L94" s="107"/>
      <c r="M94" s="107"/>
      <c r="N94" s="245">
        <f>N202</f>
        <v>0</v>
      </c>
      <c r="O94" s="273"/>
      <c r="P94" s="273"/>
      <c r="Q94" s="273"/>
      <c r="R94" s="149"/>
      <c r="T94" s="150"/>
      <c r="U94" s="150"/>
    </row>
    <row r="95" spans="2:47" s="8" customFormat="1" ht="19.899999999999999" customHeight="1">
      <c r="B95" s="148"/>
      <c r="C95" s="107"/>
      <c r="D95" s="118" t="s">
        <v>133</v>
      </c>
      <c r="E95" s="107"/>
      <c r="F95" s="107"/>
      <c r="G95" s="107"/>
      <c r="H95" s="107"/>
      <c r="I95" s="107"/>
      <c r="J95" s="107"/>
      <c r="K95" s="107"/>
      <c r="L95" s="107"/>
      <c r="M95" s="107"/>
      <c r="N95" s="245">
        <f>N209</f>
        <v>0</v>
      </c>
      <c r="O95" s="273"/>
      <c r="P95" s="273"/>
      <c r="Q95" s="273"/>
      <c r="R95" s="149"/>
      <c r="T95" s="150"/>
      <c r="U95" s="150"/>
    </row>
    <row r="96" spans="2:47" s="7" customFormat="1" ht="24.95" customHeight="1">
      <c r="B96" s="143"/>
      <c r="C96" s="144"/>
      <c r="D96" s="145" t="s">
        <v>134</v>
      </c>
      <c r="E96" s="144"/>
      <c r="F96" s="144"/>
      <c r="G96" s="144"/>
      <c r="H96" s="144"/>
      <c r="I96" s="144"/>
      <c r="J96" s="144"/>
      <c r="K96" s="144"/>
      <c r="L96" s="144"/>
      <c r="M96" s="144"/>
      <c r="N96" s="301">
        <f>N211</f>
        <v>0</v>
      </c>
      <c r="O96" s="319"/>
      <c r="P96" s="319"/>
      <c r="Q96" s="319"/>
      <c r="R96" s="146"/>
      <c r="T96" s="147"/>
      <c r="U96" s="147"/>
    </row>
    <row r="97" spans="2:65" s="8" customFormat="1" ht="19.899999999999999" customHeight="1">
      <c r="B97" s="148"/>
      <c r="C97" s="107"/>
      <c r="D97" s="118" t="s">
        <v>135</v>
      </c>
      <c r="E97" s="107"/>
      <c r="F97" s="107"/>
      <c r="G97" s="107"/>
      <c r="H97" s="107"/>
      <c r="I97" s="107"/>
      <c r="J97" s="107"/>
      <c r="K97" s="107"/>
      <c r="L97" s="107"/>
      <c r="M97" s="107"/>
      <c r="N97" s="245">
        <f>N212</f>
        <v>0</v>
      </c>
      <c r="O97" s="273"/>
      <c r="P97" s="273"/>
      <c r="Q97" s="273"/>
      <c r="R97" s="149"/>
      <c r="T97" s="150"/>
      <c r="U97" s="150"/>
    </row>
    <row r="98" spans="2:65" s="8" customFormat="1" ht="19.899999999999999" customHeight="1">
      <c r="B98" s="148"/>
      <c r="C98" s="107"/>
      <c r="D98" s="118" t="s">
        <v>136</v>
      </c>
      <c r="E98" s="107"/>
      <c r="F98" s="107"/>
      <c r="G98" s="107"/>
      <c r="H98" s="107"/>
      <c r="I98" s="107"/>
      <c r="J98" s="107"/>
      <c r="K98" s="107"/>
      <c r="L98" s="107"/>
      <c r="M98" s="107"/>
      <c r="N98" s="245">
        <f>N214</f>
        <v>0</v>
      </c>
      <c r="O98" s="273"/>
      <c r="P98" s="273"/>
      <c r="Q98" s="273"/>
      <c r="R98" s="149"/>
      <c r="T98" s="150"/>
      <c r="U98" s="150"/>
    </row>
    <row r="99" spans="2:65" s="8" customFormat="1" ht="19.899999999999999" customHeight="1">
      <c r="B99" s="148"/>
      <c r="C99" s="107"/>
      <c r="D99" s="118" t="s">
        <v>137</v>
      </c>
      <c r="E99" s="107"/>
      <c r="F99" s="107"/>
      <c r="G99" s="107"/>
      <c r="H99" s="107"/>
      <c r="I99" s="107"/>
      <c r="J99" s="107"/>
      <c r="K99" s="107"/>
      <c r="L99" s="107"/>
      <c r="M99" s="107"/>
      <c r="N99" s="245">
        <f>N220</f>
        <v>0</v>
      </c>
      <c r="O99" s="273"/>
      <c r="P99" s="273"/>
      <c r="Q99" s="273"/>
      <c r="R99" s="149"/>
      <c r="T99" s="150"/>
      <c r="U99" s="150"/>
    </row>
    <row r="100" spans="2:65" s="8" customFormat="1" ht="19.899999999999999" customHeight="1">
      <c r="B100" s="148"/>
      <c r="C100" s="107"/>
      <c r="D100" s="118" t="s">
        <v>138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245">
        <f>N243</f>
        <v>0</v>
      </c>
      <c r="O100" s="273"/>
      <c r="P100" s="273"/>
      <c r="Q100" s="273"/>
      <c r="R100" s="149"/>
      <c r="T100" s="150"/>
      <c r="U100" s="150"/>
    </row>
    <row r="101" spans="2:65" s="8" customFormat="1" ht="19.899999999999999" customHeight="1">
      <c r="B101" s="148"/>
      <c r="C101" s="107"/>
      <c r="D101" s="118" t="s">
        <v>139</v>
      </c>
      <c r="E101" s="107"/>
      <c r="F101" s="107"/>
      <c r="G101" s="107"/>
      <c r="H101" s="107"/>
      <c r="I101" s="107"/>
      <c r="J101" s="107"/>
      <c r="K101" s="107"/>
      <c r="L101" s="107"/>
      <c r="M101" s="107"/>
      <c r="N101" s="245">
        <f>N258</f>
        <v>0</v>
      </c>
      <c r="O101" s="273"/>
      <c r="P101" s="273"/>
      <c r="Q101" s="273"/>
      <c r="R101" s="149"/>
      <c r="T101" s="150"/>
      <c r="U101" s="150"/>
    </row>
    <row r="102" spans="2:65" s="8" customFormat="1" ht="19.899999999999999" customHeight="1">
      <c r="B102" s="148"/>
      <c r="C102" s="107"/>
      <c r="D102" s="118" t="s">
        <v>140</v>
      </c>
      <c r="E102" s="107"/>
      <c r="F102" s="107"/>
      <c r="G102" s="107"/>
      <c r="H102" s="107"/>
      <c r="I102" s="107"/>
      <c r="J102" s="107"/>
      <c r="K102" s="107"/>
      <c r="L102" s="107"/>
      <c r="M102" s="107"/>
      <c r="N102" s="245">
        <f>N275</f>
        <v>0</v>
      </c>
      <c r="O102" s="273"/>
      <c r="P102" s="273"/>
      <c r="Q102" s="273"/>
      <c r="R102" s="149"/>
      <c r="T102" s="150"/>
      <c r="U102" s="150"/>
    </row>
    <row r="103" spans="2:65" s="8" customFormat="1" ht="19.899999999999999" customHeight="1">
      <c r="B103" s="148"/>
      <c r="C103" s="107"/>
      <c r="D103" s="118" t="s">
        <v>141</v>
      </c>
      <c r="E103" s="107"/>
      <c r="F103" s="107"/>
      <c r="G103" s="107"/>
      <c r="H103" s="107"/>
      <c r="I103" s="107"/>
      <c r="J103" s="107"/>
      <c r="K103" s="107"/>
      <c r="L103" s="107"/>
      <c r="M103" s="107"/>
      <c r="N103" s="245">
        <f>N295</f>
        <v>0</v>
      </c>
      <c r="O103" s="273"/>
      <c r="P103" s="273"/>
      <c r="Q103" s="273"/>
      <c r="R103" s="149"/>
      <c r="T103" s="150"/>
      <c r="U103" s="150"/>
    </row>
    <row r="104" spans="2:65" s="8" customFormat="1" ht="19.899999999999999" customHeight="1">
      <c r="B104" s="148"/>
      <c r="C104" s="107"/>
      <c r="D104" s="118" t="s">
        <v>142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245">
        <f>N310</f>
        <v>0</v>
      </c>
      <c r="O104" s="273"/>
      <c r="P104" s="273"/>
      <c r="Q104" s="273"/>
      <c r="R104" s="149"/>
      <c r="T104" s="150"/>
      <c r="U104" s="150"/>
    </row>
    <row r="105" spans="2:65" s="8" customFormat="1" ht="19.899999999999999" customHeight="1">
      <c r="B105" s="148"/>
      <c r="C105" s="107"/>
      <c r="D105" s="118" t="s">
        <v>143</v>
      </c>
      <c r="E105" s="107"/>
      <c r="F105" s="107"/>
      <c r="G105" s="107"/>
      <c r="H105" s="107"/>
      <c r="I105" s="107"/>
      <c r="J105" s="107"/>
      <c r="K105" s="107"/>
      <c r="L105" s="107"/>
      <c r="M105" s="107"/>
      <c r="N105" s="245">
        <f>N327</f>
        <v>0</v>
      </c>
      <c r="O105" s="273"/>
      <c r="P105" s="273"/>
      <c r="Q105" s="273"/>
      <c r="R105" s="149"/>
      <c r="T105" s="150"/>
      <c r="U105" s="150"/>
    </row>
    <row r="106" spans="2:65" s="7" customFormat="1" ht="24.95" customHeight="1">
      <c r="B106" s="143"/>
      <c r="C106" s="144"/>
      <c r="D106" s="145" t="s">
        <v>144</v>
      </c>
      <c r="E106" s="144"/>
      <c r="F106" s="144"/>
      <c r="G106" s="144"/>
      <c r="H106" s="144"/>
      <c r="I106" s="144"/>
      <c r="J106" s="144"/>
      <c r="K106" s="144"/>
      <c r="L106" s="144"/>
      <c r="M106" s="144"/>
      <c r="N106" s="301">
        <f>N363</f>
        <v>0</v>
      </c>
      <c r="O106" s="319"/>
      <c r="P106" s="319"/>
      <c r="Q106" s="319"/>
      <c r="R106" s="146"/>
      <c r="T106" s="147"/>
      <c r="U106" s="147"/>
    </row>
    <row r="107" spans="2:65" s="8" customFormat="1" ht="19.899999999999999" customHeight="1">
      <c r="B107" s="148"/>
      <c r="C107" s="107"/>
      <c r="D107" s="118" t="s">
        <v>145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245">
        <f>N364</f>
        <v>0</v>
      </c>
      <c r="O107" s="273"/>
      <c r="P107" s="273"/>
      <c r="Q107" s="273"/>
      <c r="R107" s="149"/>
      <c r="T107" s="150"/>
      <c r="U107" s="150"/>
    </row>
    <row r="108" spans="2:65" s="7" customFormat="1" ht="21.75" customHeight="1">
      <c r="B108" s="143"/>
      <c r="C108" s="144"/>
      <c r="D108" s="145" t="s">
        <v>146</v>
      </c>
      <c r="E108" s="144"/>
      <c r="F108" s="144"/>
      <c r="G108" s="144"/>
      <c r="H108" s="144"/>
      <c r="I108" s="144"/>
      <c r="J108" s="144"/>
      <c r="K108" s="144"/>
      <c r="L108" s="144"/>
      <c r="M108" s="144"/>
      <c r="N108" s="300">
        <f>N366</f>
        <v>0</v>
      </c>
      <c r="O108" s="319"/>
      <c r="P108" s="319"/>
      <c r="Q108" s="319"/>
      <c r="R108" s="146"/>
      <c r="T108" s="147"/>
      <c r="U108" s="147"/>
    </row>
    <row r="109" spans="2:65" s="1" customFormat="1" ht="21.75" customHeight="1"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1"/>
      <c r="T109" s="140"/>
      <c r="U109" s="140"/>
    </row>
    <row r="110" spans="2:65" s="1" customFormat="1" ht="29.25" customHeight="1">
      <c r="B110" s="39"/>
      <c r="C110" s="142" t="s">
        <v>147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318">
        <f>ROUND(N111+N112+N113+N114+N115+N116,2)</f>
        <v>0</v>
      </c>
      <c r="O110" s="320"/>
      <c r="P110" s="320"/>
      <c r="Q110" s="320"/>
      <c r="R110" s="41"/>
      <c r="T110" s="151"/>
      <c r="U110" s="152" t="s">
        <v>47</v>
      </c>
    </row>
    <row r="111" spans="2:65" s="1" customFormat="1" ht="18" customHeight="1">
      <c r="B111" s="39"/>
      <c r="C111" s="40"/>
      <c r="D111" s="257" t="s">
        <v>148</v>
      </c>
      <c r="E111" s="258"/>
      <c r="F111" s="258"/>
      <c r="G111" s="258"/>
      <c r="H111" s="258"/>
      <c r="I111" s="40"/>
      <c r="J111" s="40"/>
      <c r="K111" s="40"/>
      <c r="L111" s="40"/>
      <c r="M111" s="40"/>
      <c r="N111" s="244">
        <f>ROUND(N89*T111,2)</f>
        <v>0</v>
      </c>
      <c r="O111" s="245"/>
      <c r="P111" s="245"/>
      <c r="Q111" s="245"/>
      <c r="R111" s="41"/>
      <c r="S111" s="153"/>
      <c r="T111" s="154"/>
      <c r="U111" s="155" t="s">
        <v>50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6" t="s">
        <v>149</v>
      </c>
      <c r="AZ111" s="153"/>
      <c r="BA111" s="153"/>
      <c r="BB111" s="153"/>
      <c r="BC111" s="153"/>
      <c r="BD111" s="153"/>
      <c r="BE111" s="157">
        <f t="shared" ref="BE111:BE116" si="0">IF(U111="základní",N111,0)</f>
        <v>0</v>
      </c>
      <c r="BF111" s="157">
        <f t="shared" ref="BF111:BF116" si="1">IF(U111="snížená",N111,0)</f>
        <v>0</v>
      </c>
      <c r="BG111" s="157">
        <f t="shared" ref="BG111:BG116" si="2">IF(U111="zákl. přenesená",N111,0)</f>
        <v>0</v>
      </c>
      <c r="BH111" s="157">
        <f t="shared" ref="BH111:BH116" si="3">IF(U111="sníž. přenesená",N111,0)</f>
        <v>0</v>
      </c>
      <c r="BI111" s="157">
        <f t="shared" ref="BI111:BI116" si="4">IF(U111="nulová",N111,0)</f>
        <v>0</v>
      </c>
      <c r="BJ111" s="156" t="s">
        <v>92</v>
      </c>
      <c r="BK111" s="153"/>
      <c r="BL111" s="153"/>
      <c r="BM111" s="153"/>
    </row>
    <row r="112" spans="2:65" s="1" customFormat="1" ht="18" customHeight="1">
      <c r="B112" s="39"/>
      <c r="C112" s="40"/>
      <c r="D112" s="257" t="s">
        <v>150</v>
      </c>
      <c r="E112" s="258"/>
      <c r="F112" s="258"/>
      <c r="G112" s="258"/>
      <c r="H112" s="258"/>
      <c r="I112" s="40"/>
      <c r="J112" s="40"/>
      <c r="K112" s="40"/>
      <c r="L112" s="40"/>
      <c r="M112" s="40"/>
      <c r="N112" s="244">
        <f>ROUND(N89*T112,2)</f>
        <v>0</v>
      </c>
      <c r="O112" s="245"/>
      <c r="P112" s="245"/>
      <c r="Q112" s="245"/>
      <c r="R112" s="41"/>
      <c r="S112" s="153"/>
      <c r="T112" s="154"/>
      <c r="U112" s="155" t="s">
        <v>50</v>
      </c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6" t="s">
        <v>149</v>
      </c>
      <c r="AZ112" s="153"/>
      <c r="BA112" s="153"/>
      <c r="BB112" s="153"/>
      <c r="BC112" s="153"/>
      <c r="BD112" s="153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92</v>
      </c>
      <c r="BK112" s="153"/>
      <c r="BL112" s="153"/>
      <c r="BM112" s="153"/>
    </row>
    <row r="113" spans="2:65" s="1" customFormat="1" ht="18" customHeight="1">
      <c r="B113" s="39"/>
      <c r="C113" s="40"/>
      <c r="D113" s="257" t="s">
        <v>151</v>
      </c>
      <c r="E113" s="258"/>
      <c r="F113" s="258"/>
      <c r="G113" s="258"/>
      <c r="H113" s="258"/>
      <c r="I113" s="40"/>
      <c r="J113" s="40"/>
      <c r="K113" s="40"/>
      <c r="L113" s="40"/>
      <c r="M113" s="40"/>
      <c r="N113" s="244">
        <f>ROUND(N89*T113,2)</f>
        <v>0</v>
      </c>
      <c r="O113" s="245"/>
      <c r="P113" s="245"/>
      <c r="Q113" s="245"/>
      <c r="R113" s="41"/>
      <c r="S113" s="153"/>
      <c r="T113" s="154"/>
      <c r="U113" s="155" t="s">
        <v>50</v>
      </c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6" t="s">
        <v>149</v>
      </c>
      <c r="AZ113" s="153"/>
      <c r="BA113" s="153"/>
      <c r="BB113" s="153"/>
      <c r="BC113" s="153"/>
      <c r="BD113" s="153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92</v>
      </c>
      <c r="BK113" s="153"/>
      <c r="BL113" s="153"/>
      <c r="BM113" s="153"/>
    </row>
    <row r="114" spans="2:65" s="1" customFormat="1" ht="18" customHeight="1">
      <c r="B114" s="39"/>
      <c r="C114" s="40"/>
      <c r="D114" s="257" t="s">
        <v>152</v>
      </c>
      <c r="E114" s="258"/>
      <c r="F114" s="258"/>
      <c r="G114" s="258"/>
      <c r="H114" s="258"/>
      <c r="I114" s="40"/>
      <c r="J114" s="40"/>
      <c r="K114" s="40"/>
      <c r="L114" s="40"/>
      <c r="M114" s="40"/>
      <c r="N114" s="244">
        <f>ROUND(N89*T114,2)</f>
        <v>0</v>
      </c>
      <c r="O114" s="245"/>
      <c r="P114" s="245"/>
      <c r="Q114" s="245"/>
      <c r="R114" s="41"/>
      <c r="S114" s="153"/>
      <c r="T114" s="154"/>
      <c r="U114" s="155" t="s">
        <v>50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6" t="s">
        <v>149</v>
      </c>
      <c r="AZ114" s="153"/>
      <c r="BA114" s="153"/>
      <c r="BB114" s="153"/>
      <c r="BC114" s="153"/>
      <c r="BD114" s="153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92</v>
      </c>
      <c r="BK114" s="153"/>
      <c r="BL114" s="153"/>
      <c r="BM114" s="153"/>
    </row>
    <row r="115" spans="2:65" s="1" customFormat="1" ht="18" customHeight="1">
      <c r="B115" s="39"/>
      <c r="C115" s="40"/>
      <c r="D115" s="257" t="s">
        <v>153</v>
      </c>
      <c r="E115" s="258"/>
      <c r="F115" s="258"/>
      <c r="G115" s="258"/>
      <c r="H115" s="258"/>
      <c r="I115" s="40"/>
      <c r="J115" s="40"/>
      <c r="K115" s="40"/>
      <c r="L115" s="40"/>
      <c r="M115" s="40"/>
      <c r="N115" s="244">
        <f>ROUND(N89*T115,2)</f>
        <v>0</v>
      </c>
      <c r="O115" s="245"/>
      <c r="P115" s="245"/>
      <c r="Q115" s="245"/>
      <c r="R115" s="41"/>
      <c r="S115" s="153"/>
      <c r="T115" s="154"/>
      <c r="U115" s="155" t="s">
        <v>50</v>
      </c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6" t="s">
        <v>149</v>
      </c>
      <c r="AZ115" s="153"/>
      <c r="BA115" s="153"/>
      <c r="BB115" s="153"/>
      <c r="BC115" s="153"/>
      <c r="BD115" s="153"/>
      <c r="BE115" s="157">
        <f t="shared" si="0"/>
        <v>0</v>
      </c>
      <c r="BF115" s="157">
        <f t="shared" si="1"/>
        <v>0</v>
      </c>
      <c r="BG115" s="157">
        <f t="shared" si="2"/>
        <v>0</v>
      </c>
      <c r="BH115" s="157">
        <f t="shared" si="3"/>
        <v>0</v>
      </c>
      <c r="BI115" s="157">
        <f t="shared" si="4"/>
        <v>0</v>
      </c>
      <c r="BJ115" s="156" t="s">
        <v>92</v>
      </c>
      <c r="BK115" s="153"/>
      <c r="BL115" s="153"/>
      <c r="BM115" s="153"/>
    </row>
    <row r="116" spans="2:65" s="1" customFormat="1" ht="18" customHeight="1">
      <c r="B116" s="39"/>
      <c r="C116" s="40"/>
      <c r="D116" s="118" t="s">
        <v>153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244">
        <f>ROUND(N89*T116,2)</f>
        <v>0</v>
      </c>
      <c r="O116" s="245"/>
      <c r="P116" s="245"/>
      <c r="Q116" s="245"/>
      <c r="R116" s="41"/>
      <c r="S116" s="153"/>
      <c r="T116" s="158"/>
      <c r="U116" s="159" t="s">
        <v>50</v>
      </c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6" t="s">
        <v>154</v>
      </c>
      <c r="AZ116" s="153"/>
      <c r="BA116" s="153"/>
      <c r="BB116" s="153"/>
      <c r="BC116" s="153"/>
      <c r="BD116" s="153"/>
      <c r="BE116" s="157">
        <f t="shared" si="0"/>
        <v>0</v>
      </c>
      <c r="BF116" s="157">
        <f t="shared" si="1"/>
        <v>0</v>
      </c>
      <c r="BG116" s="157">
        <f t="shared" si="2"/>
        <v>0</v>
      </c>
      <c r="BH116" s="157">
        <f t="shared" si="3"/>
        <v>0</v>
      </c>
      <c r="BI116" s="157">
        <f t="shared" si="4"/>
        <v>0</v>
      </c>
      <c r="BJ116" s="156" t="s">
        <v>92</v>
      </c>
      <c r="BK116" s="153"/>
      <c r="BL116" s="153"/>
      <c r="BM116" s="153"/>
    </row>
    <row r="117" spans="2:65" s="1" customFormat="1" ht="13.5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  <c r="T117" s="140"/>
      <c r="U117" s="140"/>
    </row>
    <row r="118" spans="2:65" s="1" customFormat="1" ht="29.25" customHeight="1">
      <c r="B118" s="39"/>
      <c r="C118" s="128" t="s">
        <v>111</v>
      </c>
      <c r="D118" s="129"/>
      <c r="E118" s="129"/>
      <c r="F118" s="129"/>
      <c r="G118" s="129"/>
      <c r="H118" s="129"/>
      <c r="I118" s="129"/>
      <c r="J118" s="129"/>
      <c r="K118" s="129"/>
      <c r="L118" s="249">
        <f>ROUND(SUM(N89+N110),2)</f>
        <v>0</v>
      </c>
      <c r="M118" s="249"/>
      <c r="N118" s="249"/>
      <c r="O118" s="249"/>
      <c r="P118" s="249"/>
      <c r="Q118" s="249"/>
      <c r="R118" s="41"/>
      <c r="T118" s="140"/>
      <c r="U118" s="140"/>
    </row>
    <row r="119" spans="2:65" s="1" customFormat="1" ht="6.95" customHeight="1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  <c r="T119" s="140"/>
      <c r="U119" s="140"/>
    </row>
    <row r="123" spans="2:65" s="1" customFormat="1" ht="6.95" customHeight="1">
      <c r="B123" s="66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8"/>
    </row>
    <row r="124" spans="2:65" s="1" customFormat="1" ht="36.950000000000003" customHeight="1">
      <c r="B124" s="39"/>
      <c r="C124" s="239" t="s">
        <v>155</v>
      </c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41"/>
    </row>
    <row r="125" spans="2:65" s="1" customFormat="1" ht="6.95" customHeight="1"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1"/>
    </row>
    <row r="126" spans="2:65" s="1" customFormat="1" ht="30" customHeight="1">
      <c r="B126" s="39"/>
      <c r="C126" s="34" t="s">
        <v>19</v>
      </c>
      <c r="D126" s="40"/>
      <c r="E126" s="40"/>
      <c r="F126" s="304" t="str">
        <f>F6</f>
        <v>DPS V Klidu 3133/12  -  Stavební úpravy pavilonu A1,A2,B2</v>
      </c>
      <c r="G126" s="305"/>
      <c r="H126" s="305"/>
      <c r="I126" s="305"/>
      <c r="J126" s="305"/>
      <c r="K126" s="305"/>
      <c r="L126" s="305"/>
      <c r="M126" s="305"/>
      <c r="N126" s="305"/>
      <c r="O126" s="305"/>
      <c r="P126" s="305"/>
      <c r="Q126" s="40"/>
      <c r="R126" s="41"/>
    </row>
    <row r="127" spans="2:65" ht="30" customHeight="1">
      <c r="B127" s="27"/>
      <c r="C127" s="34" t="s">
        <v>118</v>
      </c>
      <c r="D127" s="30"/>
      <c r="E127" s="30"/>
      <c r="F127" s="304" t="s">
        <v>119</v>
      </c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30"/>
      <c r="R127" s="28"/>
    </row>
    <row r="128" spans="2:65" s="1" customFormat="1" ht="36.950000000000003" customHeight="1">
      <c r="B128" s="39"/>
      <c r="C128" s="73" t="s">
        <v>120</v>
      </c>
      <c r="D128" s="40"/>
      <c r="E128" s="40"/>
      <c r="F128" s="255" t="str">
        <f>F8</f>
        <v>1 -  2.NP - Stavební úpravy pavilonu A1</v>
      </c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40"/>
      <c r="R128" s="41"/>
    </row>
    <row r="129" spans="2:65" s="1" customFormat="1" ht="6.95" customHeight="1"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1"/>
    </row>
    <row r="130" spans="2:65" s="1" customFormat="1" ht="18" customHeight="1">
      <c r="B130" s="39"/>
      <c r="C130" s="34" t="s">
        <v>26</v>
      </c>
      <c r="D130" s="40"/>
      <c r="E130" s="40"/>
      <c r="F130" s="32" t="str">
        <f>F10</f>
        <v>Ústí nad Labem</v>
      </c>
      <c r="G130" s="40"/>
      <c r="H130" s="40"/>
      <c r="I130" s="40"/>
      <c r="J130" s="40"/>
      <c r="K130" s="34" t="s">
        <v>28</v>
      </c>
      <c r="L130" s="40"/>
      <c r="M130" s="308" t="str">
        <f>IF(O10="","",O10)</f>
        <v>5. 2. 2016</v>
      </c>
      <c r="N130" s="308"/>
      <c r="O130" s="308"/>
      <c r="P130" s="308"/>
      <c r="Q130" s="40"/>
      <c r="R130" s="41"/>
    </row>
    <row r="131" spans="2:65" s="1" customFormat="1" ht="6.95" customHeight="1"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1"/>
    </row>
    <row r="132" spans="2:65" s="1" customFormat="1">
      <c r="B132" s="39"/>
      <c r="C132" s="34" t="s">
        <v>32</v>
      </c>
      <c r="D132" s="40"/>
      <c r="E132" s="40"/>
      <c r="F132" s="32" t="str">
        <f>E13</f>
        <v xml:space="preserve"> </v>
      </c>
      <c r="G132" s="40"/>
      <c r="H132" s="40"/>
      <c r="I132" s="40"/>
      <c r="J132" s="40"/>
      <c r="K132" s="34" t="s">
        <v>38</v>
      </c>
      <c r="L132" s="40"/>
      <c r="M132" s="243" t="str">
        <f>E19</f>
        <v>M.Dolník</v>
      </c>
      <c r="N132" s="243"/>
      <c r="O132" s="243"/>
      <c r="P132" s="243"/>
      <c r="Q132" s="243"/>
      <c r="R132" s="41"/>
    </row>
    <row r="133" spans="2:65" s="1" customFormat="1" ht="14.45" customHeight="1">
      <c r="B133" s="39"/>
      <c r="C133" s="34" t="s">
        <v>36</v>
      </c>
      <c r="D133" s="40"/>
      <c r="E133" s="40"/>
      <c r="F133" s="32" t="str">
        <f>IF(E16="","",E16)</f>
        <v>Vyplň údaj</v>
      </c>
      <c r="G133" s="40"/>
      <c r="H133" s="40"/>
      <c r="I133" s="40"/>
      <c r="J133" s="40"/>
      <c r="K133" s="34" t="s">
        <v>41</v>
      </c>
      <c r="L133" s="40"/>
      <c r="M133" s="243" t="str">
        <f>E22</f>
        <v>D.Prombergerová</v>
      </c>
      <c r="N133" s="243"/>
      <c r="O133" s="243"/>
      <c r="P133" s="243"/>
      <c r="Q133" s="243"/>
      <c r="R133" s="41"/>
    </row>
    <row r="134" spans="2:65" s="1" customFormat="1" ht="10.35" customHeight="1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1"/>
    </row>
    <row r="135" spans="2:65" s="9" customFormat="1" ht="29.25" customHeight="1">
      <c r="B135" s="160"/>
      <c r="C135" s="161" t="s">
        <v>156</v>
      </c>
      <c r="D135" s="162" t="s">
        <v>157</v>
      </c>
      <c r="E135" s="162" t="s">
        <v>65</v>
      </c>
      <c r="F135" s="321" t="s">
        <v>158</v>
      </c>
      <c r="G135" s="321"/>
      <c r="H135" s="321"/>
      <c r="I135" s="321"/>
      <c r="J135" s="162" t="s">
        <v>159</v>
      </c>
      <c r="K135" s="162" t="s">
        <v>160</v>
      </c>
      <c r="L135" s="321" t="s">
        <v>161</v>
      </c>
      <c r="M135" s="321"/>
      <c r="N135" s="321" t="s">
        <v>125</v>
      </c>
      <c r="O135" s="321"/>
      <c r="P135" s="321"/>
      <c r="Q135" s="322"/>
      <c r="R135" s="163"/>
      <c r="T135" s="84" t="s">
        <v>162</v>
      </c>
      <c r="U135" s="85" t="s">
        <v>47</v>
      </c>
      <c r="V135" s="85" t="s">
        <v>163</v>
      </c>
      <c r="W135" s="85" t="s">
        <v>164</v>
      </c>
      <c r="X135" s="85" t="s">
        <v>165</v>
      </c>
      <c r="Y135" s="85" t="s">
        <v>166</v>
      </c>
      <c r="Z135" s="85" t="s">
        <v>167</v>
      </c>
      <c r="AA135" s="86" t="s">
        <v>168</v>
      </c>
    </row>
    <row r="136" spans="2:65" s="1" customFormat="1" ht="29.25" customHeight="1">
      <c r="B136" s="39"/>
      <c r="C136" s="88" t="s">
        <v>122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323">
        <f>BK136</f>
        <v>0</v>
      </c>
      <c r="O136" s="324"/>
      <c r="P136" s="324"/>
      <c r="Q136" s="324"/>
      <c r="R136" s="41"/>
      <c r="T136" s="87"/>
      <c r="U136" s="55"/>
      <c r="V136" s="55"/>
      <c r="W136" s="164">
        <f>W137+W211+W363+W366</f>
        <v>0</v>
      </c>
      <c r="X136" s="55"/>
      <c r="Y136" s="164">
        <f>Y137+Y211+Y363+Y366</f>
        <v>4.5898420600000005</v>
      </c>
      <c r="Z136" s="55"/>
      <c r="AA136" s="165">
        <f>AA137+AA211+AA363+AA366</f>
        <v>2.8253064000000001</v>
      </c>
      <c r="AT136" s="23" t="s">
        <v>82</v>
      </c>
      <c r="AU136" s="23" t="s">
        <v>127</v>
      </c>
      <c r="BK136" s="166">
        <f>BK137+BK211+BK363+BK366</f>
        <v>0</v>
      </c>
    </row>
    <row r="137" spans="2:65" s="10" customFormat="1" ht="37.35" customHeight="1">
      <c r="B137" s="167"/>
      <c r="C137" s="168"/>
      <c r="D137" s="169" t="s">
        <v>128</v>
      </c>
      <c r="E137" s="169"/>
      <c r="F137" s="169"/>
      <c r="G137" s="169"/>
      <c r="H137" s="169"/>
      <c r="I137" s="169"/>
      <c r="J137" s="169"/>
      <c r="K137" s="169"/>
      <c r="L137" s="169"/>
      <c r="M137" s="169"/>
      <c r="N137" s="300">
        <f>BK137</f>
        <v>0</v>
      </c>
      <c r="O137" s="301"/>
      <c r="P137" s="301"/>
      <c r="Q137" s="301"/>
      <c r="R137" s="170"/>
      <c r="T137" s="171"/>
      <c r="U137" s="168"/>
      <c r="V137" s="168"/>
      <c r="W137" s="172">
        <f>W138+W155+W178+W202+W209</f>
        <v>0</v>
      </c>
      <c r="X137" s="168"/>
      <c r="Y137" s="172">
        <f>Y138+Y155+Y178+Y202+Y209</f>
        <v>2.4987996200000002</v>
      </c>
      <c r="Z137" s="168"/>
      <c r="AA137" s="173">
        <f>AA138+AA155+AA178+AA202+AA209</f>
        <v>2.1490480000000001</v>
      </c>
      <c r="AR137" s="174" t="s">
        <v>25</v>
      </c>
      <c r="AT137" s="175" t="s">
        <v>82</v>
      </c>
      <c r="AU137" s="175" t="s">
        <v>83</v>
      </c>
      <c r="AY137" s="174" t="s">
        <v>169</v>
      </c>
      <c r="BK137" s="176">
        <f>BK138+BK155+BK178+BK202+BK209</f>
        <v>0</v>
      </c>
    </row>
    <row r="138" spans="2:65" s="10" customFormat="1" ht="19.899999999999999" customHeight="1">
      <c r="B138" s="167"/>
      <c r="C138" s="168"/>
      <c r="D138" s="177" t="s">
        <v>129</v>
      </c>
      <c r="E138" s="177"/>
      <c r="F138" s="177"/>
      <c r="G138" s="177"/>
      <c r="H138" s="177"/>
      <c r="I138" s="177"/>
      <c r="J138" s="177"/>
      <c r="K138" s="177"/>
      <c r="L138" s="177"/>
      <c r="M138" s="177"/>
      <c r="N138" s="298">
        <f>BK138</f>
        <v>0</v>
      </c>
      <c r="O138" s="299"/>
      <c r="P138" s="299"/>
      <c r="Q138" s="299"/>
      <c r="R138" s="170"/>
      <c r="T138" s="171"/>
      <c r="U138" s="168"/>
      <c r="V138" s="168"/>
      <c r="W138" s="172">
        <f>SUM(W139:W154)</f>
        <v>0</v>
      </c>
      <c r="X138" s="168"/>
      <c r="Y138" s="172">
        <f>SUM(Y139:Y154)</f>
        <v>1.3519041599999999</v>
      </c>
      <c r="Z138" s="168"/>
      <c r="AA138" s="173">
        <f>SUM(AA139:AA154)</f>
        <v>0</v>
      </c>
      <c r="AR138" s="174" t="s">
        <v>25</v>
      </c>
      <c r="AT138" s="175" t="s">
        <v>82</v>
      </c>
      <c r="AU138" s="175" t="s">
        <v>25</v>
      </c>
      <c r="AY138" s="174" t="s">
        <v>169</v>
      </c>
      <c r="BK138" s="176">
        <f>SUM(BK139:BK154)</f>
        <v>0</v>
      </c>
    </row>
    <row r="139" spans="2:65" s="1" customFormat="1" ht="25.5" customHeight="1">
      <c r="B139" s="39"/>
      <c r="C139" s="178" t="s">
        <v>25</v>
      </c>
      <c r="D139" s="178" t="s">
        <v>170</v>
      </c>
      <c r="E139" s="179" t="s">
        <v>171</v>
      </c>
      <c r="F139" s="284" t="s">
        <v>172</v>
      </c>
      <c r="G139" s="284"/>
      <c r="H139" s="284"/>
      <c r="I139" s="284"/>
      <c r="J139" s="180" t="s">
        <v>173</v>
      </c>
      <c r="K139" s="181">
        <v>1.7999999999999999E-2</v>
      </c>
      <c r="L139" s="276">
        <v>0</v>
      </c>
      <c r="M139" s="280"/>
      <c r="N139" s="277">
        <f>ROUND(L139*K139,2)</f>
        <v>0</v>
      </c>
      <c r="O139" s="277"/>
      <c r="P139" s="277"/>
      <c r="Q139" s="277"/>
      <c r="R139" s="41"/>
      <c r="T139" s="182" t="s">
        <v>23</v>
      </c>
      <c r="U139" s="48" t="s">
        <v>50</v>
      </c>
      <c r="V139" s="40"/>
      <c r="W139" s="183">
        <f>V139*K139</f>
        <v>0</v>
      </c>
      <c r="X139" s="183">
        <v>1.9539999999999998E-2</v>
      </c>
      <c r="Y139" s="183">
        <f>X139*K139</f>
        <v>3.5171999999999992E-4</v>
      </c>
      <c r="Z139" s="183">
        <v>0</v>
      </c>
      <c r="AA139" s="184">
        <f>Z139*K139</f>
        <v>0</v>
      </c>
      <c r="AR139" s="23" t="s">
        <v>174</v>
      </c>
      <c r="AT139" s="23" t="s">
        <v>170</v>
      </c>
      <c r="AU139" s="23" t="s">
        <v>92</v>
      </c>
      <c r="AY139" s="23" t="s">
        <v>169</v>
      </c>
      <c r="BE139" s="122">
        <f>IF(U139="základní",N139,0)</f>
        <v>0</v>
      </c>
      <c r="BF139" s="122">
        <f>IF(U139="snížená",N139,0)</f>
        <v>0</v>
      </c>
      <c r="BG139" s="122">
        <f>IF(U139="zákl. přenesená",N139,0)</f>
        <v>0</v>
      </c>
      <c r="BH139" s="122">
        <f>IF(U139="sníž. přenesená",N139,0)</f>
        <v>0</v>
      </c>
      <c r="BI139" s="122">
        <f>IF(U139="nulová",N139,0)</f>
        <v>0</v>
      </c>
      <c r="BJ139" s="23" t="s">
        <v>92</v>
      </c>
      <c r="BK139" s="122">
        <f>ROUND(L139*K139,2)</f>
        <v>0</v>
      </c>
      <c r="BL139" s="23" t="s">
        <v>174</v>
      </c>
      <c r="BM139" s="23" t="s">
        <v>175</v>
      </c>
    </row>
    <row r="140" spans="2:65" s="11" customFormat="1" ht="16.5" customHeight="1">
      <c r="B140" s="185"/>
      <c r="C140" s="186"/>
      <c r="D140" s="186"/>
      <c r="E140" s="187" t="s">
        <v>23</v>
      </c>
      <c r="F140" s="285" t="s">
        <v>176</v>
      </c>
      <c r="G140" s="286"/>
      <c r="H140" s="286"/>
      <c r="I140" s="286"/>
      <c r="J140" s="186"/>
      <c r="K140" s="187" t="s">
        <v>23</v>
      </c>
      <c r="L140" s="186"/>
      <c r="M140" s="186"/>
      <c r="N140" s="186"/>
      <c r="O140" s="186"/>
      <c r="P140" s="186"/>
      <c r="Q140" s="186"/>
      <c r="R140" s="188"/>
      <c r="T140" s="189"/>
      <c r="U140" s="186"/>
      <c r="V140" s="186"/>
      <c r="W140" s="186"/>
      <c r="X140" s="186"/>
      <c r="Y140" s="186"/>
      <c r="Z140" s="186"/>
      <c r="AA140" s="190"/>
      <c r="AT140" s="191" t="s">
        <v>177</v>
      </c>
      <c r="AU140" s="191" t="s">
        <v>92</v>
      </c>
      <c r="AV140" s="11" t="s">
        <v>25</v>
      </c>
      <c r="AW140" s="11" t="s">
        <v>40</v>
      </c>
      <c r="AX140" s="11" t="s">
        <v>83</v>
      </c>
      <c r="AY140" s="191" t="s">
        <v>169</v>
      </c>
    </row>
    <row r="141" spans="2:65" s="12" customFormat="1" ht="16.5" customHeight="1">
      <c r="B141" s="192"/>
      <c r="C141" s="193"/>
      <c r="D141" s="193"/>
      <c r="E141" s="194" t="s">
        <v>23</v>
      </c>
      <c r="F141" s="287" t="s">
        <v>178</v>
      </c>
      <c r="G141" s="288"/>
      <c r="H141" s="288"/>
      <c r="I141" s="288"/>
      <c r="J141" s="193"/>
      <c r="K141" s="195">
        <v>1.7999999999999999E-2</v>
      </c>
      <c r="L141" s="193"/>
      <c r="M141" s="193"/>
      <c r="N141" s="193"/>
      <c r="O141" s="193"/>
      <c r="P141" s="193"/>
      <c r="Q141" s="193"/>
      <c r="R141" s="196"/>
      <c r="T141" s="197"/>
      <c r="U141" s="193"/>
      <c r="V141" s="193"/>
      <c r="W141" s="193"/>
      <c r="X141" s="193"/>
      <c r="Y141" s="193"/>
      <c r="Z141" s="193"/>
      <c r="AA141" s="198"/>
      <c r="AT141" s="199" t="s">
        <v>177</v>
      </c>
      <c r="AU141" s="199" t="s">
        <v>92</v>
      </c>
      <c r="AV141" s="12" t="s">
        <v>92</v>
      </c>
      <c r="AW141" s="12" t="s">
        <v>40</v>
      </c>
      <c r="AX141" s="12" t="s">
        <v>25</v>
      </c>
      <c r="AY141" s="199" t="s">
        <v>169</v>
      </c>
    </row>
    <row r="142" spans="2:65" s="1" customFormat="1" ht="25.5" customHeight="1">
      <c r="B142" s="39"/>
      <c r="C142" s="200" t="s">
        <v>92</v>
      </c>
      <c r="D142" s="200" t="s">
        <v>179</v>
      </c>
      <c r="E142" s="201" t="s">
        <v>180</v>
      </c>
      <c r="F142" s="291" t="s">
        <v>181</v>
      </c>
      <c r="G142" s="291"/>
      <c r="H142" s="291"/>
      <c r="I142" s="291"/>
      <c r="J142" s="202" t="s">
        <v>173</v>
      </c>
      <c r="K142" s="203">
        <v>1.9E-2</v>
      </c>
      <c r="L142" s="281">
        <v>0</v>
      </c>
      <c r="M142" s="282"/>
      <c r="N142" s="283">
        <f>ROUND(L142*K142,2)</f>
        <v>0</v>
      </c>
      <c r="O142" s="277"/>
      <c r="P142" s="277"/>
      <c r="Q142" s="277"/>
      <c r="R142" s="41"/>
      <c r="T142" s="182" t="s">
        <v>23</v>
      </c>
      <c r="U142" s="48" t="s">
        <v>50</v>
      </c>
      <c r="V142" s="40"/>
      <c r="W142" s="183">
        <f>V142*K142</f>
        <v>0</v>
      </c>
      <c r="X142" s="183">
        <v>1</v>
      </c>
      <c r="Y142" s="183">
        <f>X142*K142</f>
        <v>1.9E-2</v>
      </c>
      <c r="Z142" s="183">
        <v>0</v>
      </c>
      <c r="AA142" s="184">
        <f>Z142*K142</f>
        <v>0</v>
      </c>
      <c r="AR142" s="23" t="s">
        <v>182</v>
      </c>
      <c r="AT142" s="23" t="s">
        <v>179</v>
      </c>
      <c r="AU142" s="23" t="s">
        <v>92</v>
      </c>
      <c r="AY142" s="23" t="s">
        <v>169</v>
      </c>
      <c r="BE142" s="122">
        <f>IF(U142="základní",N142,0)</f>
        <v>0</v>
      </c>
      <c r="BF142" s="122">
        <f>IF(U142="snížená",N142,0)</f>
        <v>0</v>
      </c>
      <c r="BG142" s="122">
        <f>IF(U142="zákl. přenesená",N142,0)</f>
        <v>0</v>
      </c>
      <c r="BH142" s="122">
        <f>IF(U142="sníž. přenesená",N142,0)</f>
        <v>0</v>
      </c>
      <c r="BI142" s="122">
        <f>IF(U142="nulová",N142,0)</f>
        <v>0</v>
      </c>
      <c r="BJ142" s="23" t="s">
        <v>92</v>
      </c>
      <c r="BK142" s="122">
        <f>ROUND(L142*K142,2)</f>
        <v>0</v>
      </c>
      <c r="BL142" s="23" t="s">
        <v>174</v>
      </c>
      <c r="BM142" s="23" t="s">
        <v>183</v>
      </c>
    </row>
    <row r="143" spans="2:65" s="1" customFormat="1" ht="16.5" customHeight="1">
      <c r="B143" s="39"/>
      <c r="C143" s="40"/>
      <c r="D143" s="40"/>
      <c r="E143" s="40"/>
      <c r="F143" s="325" t="s">
        <v>184</v>
      </c>
      <c r="G143" s="326"/>
      <c r="H143" s="326"/>
      <c r="I143" s="326"/>
      <c r="J143" s="40"/>
      <c r="K143" s="40"/>
      <c r="L143" s="40"/>
      <c r="M143" s="40"/>
      <c r="N143" s="40"/>
      <c r="O143" s="40"/>
      <c r="P143" s="40"/>
      <c r="Q143" s="40"/>
      <c r="R143" s="41"/>
      <c r="T143" s="154"/>
      <c r="U143" s="40"/>
      <c r="V143" s="40"/>
      <c r="W143" s="40"/>
      <c r="X143" s="40"/>
      <c r="Y143" s="40"/>
      <c r="Z143" s="40"/>
      <c r="AA143" s="82"/>
      <c r="AT143" s="23" t="s">
        <v>185</v>
      </c>
      <c r="AU143" s="23" t="s">
        <v>92</v>
      </c>
    </row>
    <row r="144" spans="2:65" s="12" customFormat="1" ht="16.5" customHeight="1">
      <c r="B144" s="192"/>
      <c r="C144" s="193"/>
      <c r="D144" s="193"/>
      <c r="E144" s="194" t="s">
        <v>23</v>
      </c>
      <c r="F144" s="287" t="s">
        <v>186</v>
      </c>
      <c r="G144" s="288"/>
      <c r="H144" s="288"/>
      <c r="I144" s="288"/>
      <c r="J144" s="193"/>
      <c r="K144" s="195">
        <v>1.9E-2</v>
      </c>
      <c r="L144" s="193"/>
      <c r="M144" s="193"/>
      <c r="N144" s="193"/>
      <c r="O144" s="193"/>
      <c r="P144" s="193"/>
      <c r="Q144" s="193"/>
      <c r="R144" s="196"/>
      <c r="T144" s="197"/>
      <c r="U144" s="193"/>
      <c r="V144" s="193"/>
      <c r="W144" s="193"/>
      <c r="X144" s="193"/>
      <c r="Y144" s="193"/>
      <c r="Z144" s="193"/>
      <c r="AA144" s="198"/>
      <c r="AT144" s="199" t="s">
        <v>177</v>
      </c>
      <c r="AU144" s="199" t="s">
        <v>92</v>
      </c>
      <c r="AV144" s="12" t="s">
        <v>92</v>
      </c>
      <c r="AW144" s="12" t="s">
        <v>40</v>
      </c>
      <c r="AX144" s="12" t="s">
        <v>25</v>
      </c>
      <c r="AY144" s="199" t="s">
        <v>169</v>
      </c>
    </row>
    <row r="145" spans="2:65" s="1" customFormat="1" ht="25.5" customHeight="1">
      <c r="B145" s="39"/>
      <c r="C145" s="178" t="s">
        <v>96</v>
      </c>
      <c r="D145" s="178" t="s">
        <v>170</v>
      </c>
      <c r="E145" s="179" t="s">
        <v>187</v>
      </c>
      <c r="F145" s="284" t="s">
        <v>188</v>
      </c>
      <c r="G145" s="284"/>
      <c r="H145" s="284"/>
      <c r="I145" s="284"/>
      <c r="J145" s="180" t="s">
        <v>173</v>
      </c>
      <c r="K145" s="181">
        <v>2.1999999999999999E-2</v>
      </c>
      <c r="L145" s="276">
        <v>0</v>
      </c>
      <c r="M145" s="280"/>
      <c r="N145" s="277">
        <f>ROUND(L145*K145,2)</f>
        <v>0</v>
      </c>
      <c r="O145" s="277"/>
      <c r="P145" s="277"/>
      <c r="Q145" s="277"/>
      <c r="R145" s="41"/>
      <c r="T145" s="182" t="s">
        <v>23</v>
      </c>
      <c r="U145" s="48" t="s">
        <v>50</v>
      </c>
      <c r="V145" s="40"/>
      <c r="W145" s="183">
        <f>V145*K145</f>
        <v>0</v>
      </c>
      <c r="X145" s="183">
        <v>1.0900000000000001</v>
      </c>
      <c r="Y145" s="183">
        <f>X145*K145</f>
        <v>2.3980000000000001E-2</v>
      </c>
      <c r="Z145" s="183">
        <v>0</v>
      </c>
      <c r="AA145" s="184">
        <f>Z145*K145</f>
        <v>0</v>
      </c>
      <c r="AR145" s="23" t="s">
        <v>174</v>
      </c>
      <c r="AT145" s="23" t="s">
        <v>170</v>
      </c>
      <c r="AU145" s="23" t="s">
        <v>92</v>
      </c>
      <c r="AY145" s="23" t="s">
        <v>169</v>
      </c>
      <c r="BE145" s="122">
        <f>IF(U145="základní",N145,0)</f>
        <v>0</v>
      </c>
      <c r="BF145" s="122">
        <f>IF(U145="snížená",N145,0)</f>
        <v>0</v>
      </c>
      <c r="BG145" s="122">
        <f>IF(U145="zákl. přenesená",N145,0)</f>
        <v>0</v>
      </c>
      <c r="BH145" s="122">
        <f>IF(U145="sníž. přenesená",N145,0)</f>
        <v>0</v>
      </c>
      <c r="BI145" s="122">
        <f>IF(U145="nulová",N145,0)</f>
        <v>0</v>
      </c>
      <c r="BJ145" s="23" t="s">
        <v>92</v>
      </c>
      <c r="BK145" s="122">
        <f>ROUND(L145*K145,2)</f>
        <v>0</v>
      </c>
      <c r="BL145" s="23" t="s">
        <v>174</v>
      </c>
      <c r="BM145" s="23" t="s">
        <v>189</v>
      </c>
    </row>
    <row r="146" spans="2:65" s="11" customFormat="1" ht="16.5" customHeight="1">
      <c r="B146" s="185"/>
      <c r="C146" s="186"/>
      <c r="D146" s="186"/>
      <c r="E146" s="187" t="s">
        <v>23</v>
      </c>
      <c r="F146" s="285" t="s">
        <v>190</v>
      </c>
      <c r="G146" s="286"/>
      <c r="H146" s="286"/>
      <c r="I146" s="286"/>
      <c r="J146" s="186"/>
      <c r="K146" s="187" t="s">
        <v>23</v>
      </c>
      <c r="L146" s="186"/>
      <c r="M146" s="186"/>
      <c r="N146" s="186"/>
      <c r="O146" s="186"/>
      <c r="P146" s="186"/>
      <c r="Q146" s="186"/>
      <c r="R146" s="188"/>
      <c r="T146" s="189"/>
      <c r="U146" s="186"/>
      <c r="V146" s="186"/>
      <c r="W146" s="186"/>
      <c r="X146" s="186"/>
      <c r="Y146" s="186"/>
      <c r="Z146" s="186"/>
      <c r="AA146" s="190"/>
      <c r="AT146" s="191" t="s">
        <v>177</v>
      </c>
      <c r="AU146" s="191" t="s">
        <v>92</v>
      </c>
      <c r="AV146" s="11" t="s">
        <v>25</v>
      </c>
      <c r="AW146" s="11" t="s">
        <v>40</v>
      </c>
      <c r="AX146" s="11" t="s">
        <v>83</v>
      </c>
      <c r="AY146" s="191" t="s">
        <v>169</v>
      </c>
    </row>
    <row r="147" spans="2:65" s="12" customFormat="1" ht="16.5" customHeight="1">
      <c r="B147" s="192"/>
      <c r="C147" s="193"/>
      <c r="D147" s="193"/>
      <c r="E147" s="194" t="s">
        <v>23</v>
      </c>
      <c r="F147" s="287" t="s">
        <v>191</v>
      </c>
      <c r="G147" s="288"/>
      <c r="H147" s="288"/>
      <c r="I147" s="288"/>
      <c r="J147" s="193"/>
      <c r="K147" s="195">
        <v>2.1999999999999999E-2</v>
      </c>
      <c r="L147" s="193"/>
      <c r="M147" s="193"/>
      <c r="N147" s="193"/>
      <c r="O147" s="193"/>
      <c r="P147" s="193"/>
      <c r="Q147" s="193"/>
      <c r="R147" s="196"/>
      <c r="T147" s="197"/>
      <c r="U147" s="193"/>
      <c r="V147" s="193"/>
      <c r="W147" s="193"/>
      <c r="X147" s="193"/>
      <c r="Y147" s="193"/>
      <c r="Z147" s="193"/>
      <c r="AA147" s="198"/>
      <c r="AT147" s="199" t="s">
        <v>177</v>
      </c>
      <c r="AU147" s="199" t="s">
        <v>92</v>
      </c>
      <c r="AV147" s="12" t="s">
        <v>92</v>
      </c>
      <c r="AW147" s="12" t="s">
        <v>40</v>
      </c>
      <c r="AX147" s="12" t="s">
        <v>25</v>
      </c>
      <c r="AY147" s="199" t="s">
        <v>169</v>
      </c>
    </row>
    <row r="148" spans="2:65" s="1" customFormat="1" ht="38.25" customHeight="1">
      <c r="B148" s="39"/>
      <c r="C148" s="178" t="s">
        <v>174</v>
      </c>
      <c r="D148" s="178" t="s">
        <v>170</v>
      </c>
      <c r="E148" s="179" t="s">
        <v>192</v>
      </c>
      <c r="F148" s="284" t="s">
        <v>193</v>
      </c>
      <c r="G148" s="284"/>
      <c r="H148" s="284"/>
      <c r="I148" s="284"/>
      <c r="J148" s="180" t="s">
        <v>194</v>
      </c>
      <c r="K148" s="181">
        <v>8.1539999999999999</v>
      </c>
      <c r="L148" s="276">
        <v>0</v>
      </c>
      <c r="M148" s="280"/>
      <c r="N148" s="277">
        <f>ROUND(L148*K148,2)</f>
        <v>0</v>
      </c>
      <c r="O148" s="277"/>
      <c r="P148" s="277"/>
      <c r="Q148" s="277"/>
      <c r="R148" s="41"/>
      <c r="T148" s="182" t="s">
        <v>23</v>
      </c>
      <c r="U148" s="48" t="s">
        <v>50</v>
      </c>
      <c r="V148" s="40"/>
      <c r="W148" s="183">
        <f>V148*K148</f>
        <v>0</v>
      </c>
      <c r="X148" s="183">
        <v>6.9819999999999993E-2</v>
      </c>
      <c r="Y148" s="183">
        <f>X148*K148</f>
        <v>0.56931227999999989</v>
      </c>
      <c r="Z148" s="183">
        <v>0</v>
      </c>
      <c r="AA148" s="184">
        <f>Z148*K148</f>
        <v>0</v>
      </c>
      <c r="AR148" s="23" t="s">
        <v>174</v>
      </c>
      <c r="AT148" s="23" t="s">
        <v>170</v>
      </c>
      <c r="AU148" s="23" t="s">
        <v>92</v>
      </c>
      <c r="AY148" s="23" t="s">
        <v>169</v>
      </c>
      <c r="BE148" s="122">
        <f>IF(U148="základní",N148,0)</f>
        <v>0</v>
      </c>
      <c r="BF148" s="122">
        <f>IF(U148="snížená",N148,0)</f>
        <v>0</v>
      </c>
      <c r="BG148" s="122">
        <f>IF(U148="zákl. přenesená",N148,0)</f>
        <v>0</v>
      </c>
      <c r="BH148" s="122">
        <f>IF(U148="sníž. přenesená",N148,0)</f>
        <v>0</v>
      </c>
      <c r="BI148" s="122">
        <f>IF(U148="nulová",N148,0)</f>
        <v>0</v>
      </c>
      <c r="BJ148" s="23" t="s">
        <v>92</v>
      </c>
      <c r="BK148" s="122">
        <f>ROUND(L148*K148,2)</f>
        <v>0</v>
      </c>
      <c r="BL148" s="23" t="s">
        <v>174</v>
      </c>
      <c r="BM148" s="23" t="s">
        <v>195</v>
      </c>
    </row>
    <row r="149" spans="2:65" s="12" customFormat="1" ht="16.5" customHeight="1">
      <c r="B149" s="192"/>
      <c r="C149" s="193"/>
      <c r="D149" s="193"/>
      <c r="E149" s="194" t="s">
        <v>23</v>
      </c>
      <c r="F149" s="292" t="s">
        <v>196</v>
      </c>
      <c r="G149" s="293"/>
      <c r="H149" s="293"/>
      <c r="I149" s="293"/>
      <c r="J149" s="193"/>
      <c r="K149" s="195">
        <v>8.1539999999999999</v>
      </c>
      <c r="L149" s="193"/>
      <c r="M149" s="193"/>
      <c r="N149" s="193"/>
      <c r="O149" s="193"/>
      <c r="P149" s="193"/>
      <c r="Q149" s="193"/>
      <c r="R149" s="196"/>
      <c r="T149" s="197"/>
      <c r="U149" s="193"/>
      <c r="V149" s="193"/>
      <c r="W149" s="193"/>
      <c r="X149" s="193"/>
      <c r="Y149" s="193"/>
      <c r="Z149" s="193"/>
      <c r="AA149" s="198"/>
      <c r="AT149" s="199" t="s">
        <v>177</v>
      </c>
      <c r="AU149" s="199" t="s">
        <v>92</v>
      </c>
      <c r="AV149" s="12" t="s">
        <v>92</v>
      </c>
      <c r="AW149" s="12" t="s">
        <v>40</v>
      </c>
      <c r="AX149" s="12" t="s">
        <v>25</v>
      </c>
      <c r="AY149" s="199" t="s">
        <v>169</v>
      </c>
    </row>
    <row r="150" spans="2:65" s="1" customFormat="1" ht="25.5" customHeight="1">
      <c r="B150" s="39"/>
      <c r="C150" s="178" t="s">
        <v>197</v>
      </c>
      <c r="D150" s="178" t="s">
        <v>170</v>
      </c>
      <c r="E150" s="179" t="s">
        <v>198</v>
      </c>
      <c r="F150" s="284" t="s">
        <v>199</v>
      </c>
      <c r="G150" s="284"/>
      <c r="H150" s="284"/>
      <c r="I150" s="284"/>
      <c r="J150" s="180" t="s">
        <v>194</v>
      </c>
      <c r="K150" s="181">
        <v>0.35199999999999998</v>
      </c>
      <c r="L150" s="276">
        <v>0</v>
      </c>
      <c r="M150" s="280"/>
      <c r="N150" s="277">
        <f>ROUND(L150*K150,2)</f>
        <v>0</v>
      </c>
      <c r="O150" s="277"/>
      <c r="P150" s="277"/>
      <c r="Q150" s="277"/>
      <c r="R150" s="41"/>
      <c r="T150" s="182" t="s">
        <v>23</v>
      </c>
      <c r="U150" s="48" t="s">
        <v>50</v>
      </c>
      <c r="V150" s="40"/>
      <c r="W150" s="183">
        <f>V150*K150</f>
        <v>0</v>
      </c>
      <c r="X150" s="183">
        <v>0.17818000000000001</v>
      </c>
      <c r="Y150" s="183">
        <f>X150*K150</f>
        <v>6.2719360000000002E-2</v>
      </c>
      <c r="Z150" s="183">
        <v>0</v>
      </c>
      <c r="AA150" s="184">
        <f>Z150*K150</f>
        <v>0</v>
      </c>
      <c r="AR150" s="23" t="s">
        <v>174</v>
      </c>
      <c r="AT150" s="23" t="s">
        <v>170</v>
      </c>
      <c r="AU150" s="23" t="s">
        <v>92</v>
      </c>
      <c r="AY150" s="23" t="s">
        <v>169</v>
      </c>
      <c r="BE150" s="122">
        <f>IF(U150="základní",N150,0)</f>
        <v>0</v>
      </c>
      <c r="BF150" s="122">
        <f>IF(U150="snížená",N150,0)</f>
        <v>0</v>
      </c>
      <c r="BG150" s="122">
        <f>IF(U150="zákl. přenesená",N150,0)</f>
        <v>0</v>
      </c>
      <c r="BH150" s="122">
        <f>IF(U150="sníž. přenesená",N150,0)</f>
        <v>0</v>
      </c>
      <c r="BI150" s="122">
        <f>IF(U150="nulová",N150,0)</f>
        <v>0</v>
      </c>
      <c r="BJ150" s="23" t="s">
        <v>92</v>
      </c>
      <c r="BK150" s="122">
        <f>ROUND(L150*K150,2)</f>
        <v>0</v>
      </c>
      <c r="BL150" s="23" t="s">
        <v>174</v>
      </c>
      <c r="BM150" s="23" t="s">
        <v>200</v>
      </c>
    </row>
    <row r="151" spans="2:65" s="12" customFormat="1" ht="16.5" customHeight="1">
      <c r="B151" s="192"/>
      <c r="C151" s="193"/>
      <c r="D151" s="193"/>
      <c r="E151" s="194" t="s">
        <v>23</v>
      </c>
      <c r="F151" s="292" t="s">
        <v>201</v>
      </c>
      <c r="G151" s="293"/>
      <c r="H151" s="293"/>
      <c r="I151" s="293"/>
      <c r="J151" s="193"/>
      <c r="K151" s="195">
        <v>0.35199999999999998</v>
      </c>
      <c r="L151" s="193"/>
      <c r="M151" s="193"/>
      <c r="N151" s="193"/>
      <c r="O151" s="193"/>
      <c r="P151" s="193"/>
      <c r="Q151" s="193"/>
      <c r="R151" s="196"/>
      <c r="T151" s="197"/>
      <c r="U151" s="193"/>
      <c r="V151" s="193"/>
      <c r="W151" s="193"/>
      <c r="X151" s="193"/>
      <c r="Y151" s="193"/>
      <c r="Z151" s="193"/>
      <c r="AA151" s="198"/>
      <c r="AT151" s="199" t="s">
        <v>177</v>
      </c>
      <c r="AU151" s="199" t="s">
        <v>92</v>
      </c>
      <c r="AV151" s="12" t="s">
        <v>92</v>
      </c>
      <c r="AW151" s="12" t="s">
        <v>40</v>
      </c>
      <c r="AX151" s="12" t="s">
        <v>25</v>
      </c>
      <c r="AY151" s="199" t="s">
        <v>169</v>
      </c>
    </row>
    <row r="152" spans="2:65" s="1" customFormat="1" ht="38.25" customHeight="1">
      <c r="B152" s="39"/>
      <c r="C152" s="178" t="s">
        <v>202</v>
      </c>
      <c r="D152" s="178" t="s">
        <v>170</v>
      </c>
      <c r="E152" s="179" t="s">
        <v>203</v>
      </c>
      <c r="F152" s="284" t="s">
        <v>204</v>
      </c>
      <c r="G152" s="284"/>
      <c r="H152" s="284"/>
      <c r="I152" s="284"/>
      <c r="J152" s="180" t="s">
        <v>194</v>
      </c>
      <c r="K152" s="181">
        <v>6.24</v>
      </c>
      <c r="L152" s="276">
        <v>0</v>
      </c>
      <c r="M152" s="280"/>
      <c r="N152" s="277">
        <f>ROUND(L152*K152,2)</f>
        <v>0</v>
      </c>
      <c r="O152" s="277"/>
      <c r="P152" s="277"/>
      <c r="Q152" s="277"/>
      <c r="R152" s="41"/>
      <c r="T152" s="182" t="s">
        <v>23</v>
      </c>
      <c r="U152" s="48" t="s">
        <v>50</v>
      </c>
      <c r="V152" s="40"/>
      <c r="W152" s="183">
        <f>V152*K152</f>
        <v>0</v>
      </c>
      <c r="X152" s="183">
        <v>0.10842</v>
      </c>
      <c r="Y152" s="183">
        <f>X152*K152</f>
        <v>0.67654080000000005</v>
      </c>
      <c r="Z152" s="183">
        <v>0</v>
      </c>
      <c r="AA152" s="184">
        <f>Z152*K152</f>
        <v>0</v>
      </c>
      <c r="AR152" s="23" t="s">
        <v>174</v>
      </c>
      <c r="AT152" s="23" t="s">
        <v>170</v>
      </c>
      <c r="AU152" s="23" t="s">
        <v>92</v>
      </c>
      <c r="AY152" s="23" t="s">
        <v>169</v>
      </c>
      <c r="BE152" s="122">
        <f>IF(U152="základní",N152,0)</f>
        <v>0</v>
      </c>
      <c r="BF152" s="122">
        <f>IF(U152="snížená",N152,0)</f>
        <v>0</v>
      </c>
      <c r="BG152" s="122">
        <f>IF(U152="zákl. přenesená",N152,0)</f>
        <v>0</v>
      </c>
      <c r="BH152" s="122">
        <f>IF(U152="sníž. přenesená",N152,0)</f>
        <v>0</v>
      </c>
      <c r="BI152" s="122">
        <f>IF(U152="nulová",N152,0)</f>
        <v>0</v>
      </c>
      <c r="BJ152" s="23" t="s">
        <v>92</v>
      </c>
      <c r="BK152" s="122">
        <f>ROUND(L152*K152,2)</f>
        <v>0</v>
      </c>
      <c r="BL152" s="23" t="s">
        <v>174</v>
      </c>
      <c r="BM152" s="23" t="s">
        <v>205</v>
      </c>
    </row>
    <row r="153" spans="2:65" s="11" customFormat="1" ht="16.5" customHeight="1">
      <c r="B153" s="185"/>
      <c r="C153" s="186"/>
      <c r="D153" s="186"/>
      <c r="E153" s="187" t="s">
        <v>23</v>
      </c>
      <c r="F153" s="285" t="s">
        <v>206</v>
      </c>
      <c r="G153" s="286"/>
      <c r="H153" s="286"/>
      <c r="I153" s="286"/>
      <c r="J153" s="186"/>
      <c r="K153" s="187" t="s">
        <v>23</v>
      </c>
      <c r="L153" s="186"/>
      <c r="M153" s="186"/>
      <c r="N153" s="186"/>
      <c r="O153" s="186"/>
      <c r="P153" s="186"/>
      <c r="Q153" s="186"/>
      <c r="R153" s="188"/>
      <c r="T153" s="189"/>
      <c r="U153" s="186"/>
      <c r="V153" s="186"/>
      <c r="W153" s="186"/>
      <c r="X153" s="186"/>
      <c r="Y153" s="186"/>
      <c r="Z153" s="186"/>
      <c r="AA153" s="190"/>
      <c r="AT153" s="191" t="s">
        <v>177</v>
      </c>
      <c r="AU153" s="191" t="s">
        <v>92</v>
      </c>
      <c r="AV153" s="11" t="s">
        <v>25</v>
      </c>
      <c r="AW153" s="11" t="s">
        <v>40</v>
      </c>
      <c r="AX153" s="11" t="s">
        <v>83</v>
      </c>
      <c r="AY153" s="191" t="s">
        <v>169</v>
      </c>
    </row>
    <row r="154" spans="2:65" s="12" customFormat="1" ht="16.5" customHeight="1">
      <c r="B154" s="192"/>
      <c r="C154" s="193"/>
      <c r="D154" s="193"/>
      <c r="E154" s="194" t="s">
        <v>23</v>
      </c>
      <c r="F154" s="287" t="s">
        <v>207</v>
      </c>
      <c r="G154" s="288"/>
      <c r="H154" s="288"/>
      <c r="I154" s="288"/>
      <c r="J154" s="193"/>
      <c r="K154" s="195">
        <v>6.24</v>
      </c>
      <c r="L154" s="193"/>
      <c r="M154" s="193"/>
      <c r="N154" s="193"/>
      <c r="O154" s="193"/>
      <c r="P154" s="193"/>
      <c r="Q154" s="193"/>
      <c r="R154" s="196"/>
      <c r="T154" s="197"/>
      <c r="U154" s="193"/>
      <c r="V154" s="193"/>
      <c r="W154" s="193"/>
      <c r="X154" s="193"/>
      <c r="Y154" s="193"/>
      <c r="Z154" s="193"/>
      <c r="AA154" s="198"/>
      <c r="AT154" s="199" t="s">
        <v>177</v>
      </c>
      <c r="AU154" s="199" t="s">
        <v>92</v>
      </c>
      <c r="AV154" s="12" t="s">
        <v>92</v>
      </c>
      <c r="AW154" s="12" t="s">
        <v>40</v>
      </c>
      <c r="AX154" s="12" t="s">
        <v>25</v>
      </c>
      <c r="AY154" s="199" t="s">
        <v>169</v>
      </c>
    </row>
    <row r="155" spans="2:65" s="10" customFormat="1" ht="29.85" customHeight="1">
      <c r="B155" s="167"/>
      <c r="C155" s="168"/>
      <c r="D155" s="177" t="s">
        <v>130</v>
      </c>
      <c r="E155" s="177"/>
      <c r="F155" s="177"/>
      <c r="G155" s="177"/>
      <c r="H155" s="177"/>
      <c r="I155" s="177"/>
      <c r="J155" s="177"/>
      <c r="K155" s="177"/>
      <c r="L155" s="177"/>
      <c r="M155" s="177"/>
      <c r="N155" s="298">
        <f>BK155</f>
        <v>0</v>
      </c>
      <c r="O155" s="299"/>
      <c r="P155" s="299"/>
      <c r="Q155" s="299"/>
      <c r="R155" s="170"/>
      <c r="T155" s="171"/>
      <c r="U155" s="168"/>
      <c r="V155" s="168"/>
      <c r="W155" s="172">
        <f>SUM(W156:W177)</f>
        <v>0</v>
      </c>
      <c r="X155" s="168"/>
      <c r="Y155" s="172">
        <f>SUM(Y156:Y177)</f>
        <v>1.06099896</v>
      </c>
      <c r="Z155" s="168"/>
      <c r="AA155" s="173">
        <f>SUM(AA156:AA177)</f>
        <v>0</v>
      </c>
      <c r="AR155" s="174" t="s">
        <v>25</v>
      </c>
      <c r="AT155" s="175" t="s">
        <v>82</v>
      </c>
      <c r="AU155" s="175" t="s">
        <v>25</v>
      </c>
      <c r="AY155" s="174" t="s">
        <v>169</v>
      </c>
      <c r="BK155" s="176">
        <f>SUM(BK156:BK177)</f>
        <v>0</v>
      </c>
    </row>
    <row r="156" spans="2:65" s="1" customFormat="1" ht="25.5" customHeight="1">
      <c r="B156" s="39"/>
      <c r="C156" s="178" t="s">
        <v>208</v>
      </c>
      <c r="D156" s="178" t="s">
        <v>170</v>
      </c>
      <c r="E156" s="179" t="s">
        <v>209</v>
      </c>
      <c r="F156" s="284" t="s">
        <v>210</v>
      </c>
      <c r="G156" s="284"/>
      <c r="H156" s="284"/>
      <c r="I156" s="284"/>
      <c r="J156" s="180" t="s">
        <v>194</v>
      </c>
      <c r="K156" s="181">
        <v>23.068000000000001</v>
      </c>
      <c r="L156" s="276">
        <v>0</v>
      </c>
      <c r="M156" s="280"/>
      <c r="N156" s="277">
        <f>ROUND(L156*K156,2)</f>
        <v>0</v>
      </c>
      <c r="O156" s="277"/>
      <c r="P156" s="277"/>
      <c r="Q156" s="277"/>
      <c r="R156" s="41"/>
      <c r="T156" s="182" t="s">
        <v>23</v>
      </c>
      <c r="U156" s="48" t="s">
        <v>50</v>
      </c>
      <c r="V156" s="40"/>
      <c r="W156" s="183">
        <f>V156*K156</f>
        <v>0</v>
      </c>
      <c r="X156" s="183">
        <v>4.6999999999999999E-4</v>
      </c>
      <c r="Y156" s="183">
        <f>X156*K156</f>
        <v>1.0841960000000001E-2</v>
      </c>
      <c r="Z156" s="183">
        <v>0</v>
      </c>
      <c r="AA156" s="184">
        <f>Z156*K156</f>
        <v>0</v>
      </c>
      <c r="AR156" s="23" t="s">
        <v>174</v>
      </c>
      <c r="AT156" s="23" t="s">
        <v>170</v>
      </c>
      <c r="AU156" s="23" t="s">
        <v>92</v>
      </c>
      <c r="AY156" s="23" t="s">
        <v>169</v>
      </c>
      <c r="BE156" s="122">
        <f>IF(U156="základní",N156,0)</f>
        <v>0</v>
      </c>
      <c r="BF156" s="122">
        <f>IF(U156="snížená",N156,0)</f>
        <v>0</v>
      </c>
      <c r="BG156" s="122">
        <f>IF(U156="zákl. přenesená",N156,0)</f>
        <v>0</v>
      </c>
      <c r="BH156" s="122">
        <f>IF(U156="sníž. přenesená",N156,0)</f>
        <v>0</v>
      </c>
      <c r="BI156" s="122">
        <f>IF(U156="nulová",N156,0)</f>
        <v>0</v>
      </c>
      <c r="BJ156" s="23" t="s">
        <v>92</v>
      </c>
      <c r="BK156" s="122">
        <f>ROUND(L156*K156,2)</f>
        <v>0</v>
      </c>
      <c r="BL156" s="23" t="s">
        <v>174</v>
      </c>
      <c r="BM156" s="23" t="s">
        <v>211</v>
      </c>
    </row>
    <row r="157" spans="2:65" s="12" customFormat="1" ht="16.5" customHeight="1">
      <c r="B157" s="192"/>
      <c r="C157" s="193"/>
      <c r="D157" s="193"/>
      <c r="E157" s="194" t="s">
        <v>23</v>
      </c>
      <c r="F157" s="292" t="s">
        <v>212</v>
      </c>
      <c r="G157" s="293"/>
      <c r="H157" s="293"/>
      <c r="I157" s="293"/>
      <c r="J157" s="193"/>
      <c r="K157" s="195">
        <v>6.76</v>
      </c>
      <c r="L157" s="193"/>
      <c r="M157" s="193"/>
      <c r="N157" s="193"/>
      <c r="O157" s="193"/>
      <c r="P157" s="193"/>
      <c r="Q157" s="193"/>
      <c r="R157" s="196"/>
      <c r="T157" s="197"/>
      <c r="U157" s="193"/>
      <c r="V157" s="193"/>
      <c r="W157" s="193"/>
      <c r="X157" s="193"/>
      <c r="Y157" s="193"/>
      <c r="Z157" s="193"/>
      <c r="AA157" s="198"/>
      <c r="AT157" s="199" t="s">
        <v>177</v>
      </c>
      <c r="AU157" s="199" t="s">
        <v>92</v>
      </c>
      <c r="AV157" s="12" t="s">
        <v>92</v>
      </c>
      <c r="AW157" s="12" t="s">
        <v>40</v>
      </c>
      <c r="AX157" s="12" t="s">
        <v>83</v>
      </c>
      <c r="AY157" s="199" t="s">
        <v>169</v>
      </c>
    </row>
    <row r="158" spans="2:65" s="12" customFormat="1" ht="16.5" customHeight="1">
      <c r="B158" s="192"/>
      <c r="C158" s="193"/>
      <c r="D158" s="193"/>
      <c r="E158" s="194" t="s">
        <v>23</v>
      </c>
      <c r="F158" s="287" t="s">
        <v>213</v>
      </c>
      <c r="G158" s="288"/>
      <c r="H158" s="288"/>
      <c r="I158" s="288"/>
      <c r="J158" s="193"/>
      <c r="K158" s="195">
        <v>16.308</v>
      </c>
      <c r="L158" s="193"/>
      <c r="M158" s="193"/>
      <c r="N158" s="193"/>
      <c r="O158" s="193"/>
      <c r="P158" s="193"/>
      <c r="Q158" s="193"/>
      <c r="R158" s="196"/>
      <c r="T158" s="197"/>
      <c r="U158" s="193"/>
      <c r="V158" s="193"/>
      <c r="W158" s="193"/>
      <c r="X158" s="193"/>
      <c r="Y158" s="193"/>
      <c r="Z158" s="193"/>
      <c r="AA158" s="198"/>
      <c r="AT158" s="199" t="s">
        <v>177</v>
      </c>
      <c r="AU158" s="199" t="s">
        <v>92</v>
      </c>
      <c r="AV158" s="12" t="s">
        <v>92</v>
      </c>
      <c r="AW158" s="12" t="s">
        <v>40</v>
      </c>
      <c r="AX158" s="12" t="s">
        <v>83</v>
      </c>
      <c r="AY158" s="199" t="s">
        <v>169</v>
      </c>
    </row>
    <row r="159" spans="2:65" s="13" customFormat="1" ht="16.5" customHeight="1">
      <c r="B159" s="204"/>
      <c r="C159" s="205"/>
      <c r="D159" s="205"/>
      <c r="E159" s="206" t="s">
        <v>23</v>
      </c>
      <c r="F159" s="289" t="s">
        <v>214</v>
      </c>
      <c r="G159" s="290"/>
      <c r="H159" s="290"/>
      <c r="I159" s="290"/>
      <c r="J159" s="205"/>
      <c r="K159" s="207">
        <v>23.068000000000001</v>
      </c>
      <c r="L159" s="205"/>
      <c r="M159" s="205"/>
      <c r="N159" s="205"/>
      <c r="O159" s="205"/>
      <c r="P159" s="205"/>
      <c r="Q159" s="205"/>
      <c r="R159" s="208"/>
      <c r="T159" s="209"/>
      <c r="U159" s="205"/>
      <c r="V159" s="205"/>
      <c r="W159" s="205"/>
      <c r="X159" s="205"/>
      <c r="Y159" s="205"/>
      <c r="Z159" s="205"/>
      <c r="AA159" s="210"/>
      <c r="AT159" s="211" t="s">
        <v>177</v>
      </c>
      <c r="AU159" s="211" t="s">
        <v>92</v>
      </c>
      <c r="AV159" s="13" t="s">
        <v>174</v>
      </c>
      <c r="AW159" s="13" t="s">
        <v>40</v>
      </c>
      <c r="AX159" s="13" t="s">
        <v>25</v>
      </c>
      <c r="AY159" s="211" t="s">
        <v>169</v>
      </c>
    </row>
    <row r="160" spans="2:65" s="1" customFormat="1" ht="25.5" customHeight="1">
      <c r="B160" s="39"/>
      <c r="C160" s="178" t="s">
        <v>182</v>
      </c>
      <c r="D160" s="178" t="s">
        <v>170</v>
      </c>
      <c r="E160" s="179" t="s">
        <v>215</v>
      </c>
      <c r="F160" s="284" t="s">
        <v>216</v>
      </c>
      <c r="G160" s="284"/>
      <c r="H160" s="284"/>
      <c r="I160" s="284"/>
      <c r="J160" s="180" t="s">
        <v>194</v>
      </c>
      <c r="K160" s="181">
        <v>16.308</v>
      </c>
      <c r="L160" s="276">
        <v>0</v>
      </c>
      <c r="M160" s="280"/>
      <c r="N160" s="277">
        <f>ROUND(L160*K160,2)</f>
        <v>0</v>
      </c>
      <c r="O160" s="277"/>
      <c r="P160" s="277"/>
      <c r="Q160" s="277"/>
      <c r="R160" s="41"/>
      <c r="T160" s="182" t="s">
        <v>23</v>
      </c>
      <c r="U160" s="48" t="s">
        <v>50</v>
      </c>
      <c r="V160" s="40"/>
      <c r="W160" s="183">
        <f>V160*K160</f>
        <v>0</v>
      </c>
      <c r="X160" s="183">
        <v>5.4599999999999996E-3</v>
      </c>
      <c r="Y160" s="183">
        <f>X160*K160</f>
        <v>8.9041679999999998E-2</v>
      </c>
      <c r="Z160" s="183">
        <v>0</v>
      </c>
      <c r="AA160" s="184">
        <f>Z160*K160</f>
        <v>0</v>
      </c>
      <c r="AR160" s="23" t="s">
        <v>174</v>
      </c>
      <c r="AT160" s="23" t="s">
        <v>170</v>
      </c>
      <c r="AU160" s="23" t="s">
        <v>92</v>
      </c>
      <c r="AY160" s="23" t="s">
        <v>169</v>
      </c>
      <c r="BE160" s="122">
        <f>IF(U160="základní",N160,0)</f>
        <v>0</v>
      </c>
      <c r="BF160" s="122">
        <f>IF(U160="snížená",N160,0)</f>
        <v>0</v>
      </c>
      <c r="BG160" s="122">
        <f>IF(U160="zákl. přenesená",N160,0)</f>
        <v>0</v>
      </c>
      <c r="BH160" s="122">
        <f>IF(U160="sníž. přenesená",N160,0)</f>
        <v>0</v>
      </c>
      <c r="BI160" s="122">
        <f>IF(U160="nulová",N160,0)</f>
        <v>0</v>
      </c>
      <c r="BJ160" s="23" t="s">
        <v>92</v>
      </c>
      <c r="BK160" s="122">
        <f>ROUND(L160*K160,2)</f>
        <v>0</v>
      </c>
      <c r="BL160" s="23" t="s">
        <v>174</v>
      </c>
      <c r="BM160" s="23" t="s">
        <v>217</v>
      </c>
    </row>
    <row r="161" spans="2:65" s="12" customFormat="1" ht="16.5" customHeight="1">
      <c r="B161" s="192"/>
      <c r="C161" s="193"/>
      <c r="D161" s="193"/>
      <c r="E161" s="194" t="s">
        <v>23</v>
      </c>
      <c r="F161" s="292" t="s">
        <v>213</v>
      </c>
      <c r="G161" s="293"/>
      <c r="H161" s="293"/>
      <c r="I161" s="293"/>
      <c r="J161" s="193"/>
      <c r="K161" s="195">
        <v>16.308</v>
      </c>
      <c r="L161" s="193"/>
      <c r="M161" s="193"/>
      <c r="N161" s="193"/>
      <c r="O161" s="193"/>
      <c r="P161" s="193"/>
      <c r="Q161" s="193"/>
      <c r="R161" s="196"/>
      <c r="T161" s="197"/>
      <c r="U161" s="193"/>
      <c r="V161" s="193"/>
      <c r="W161" s="193"/>
      <c r="X161" s="193"/>
      <c r="Y161" s="193"/>
      <c r="Z161" s="193"/>
      <c r="AA161" s="198"/>
      <c r="AT161" s="199" t="s">
        <v>177</v>
      </c>
      <c r="AU161" s="199" t="s">
        <v>92</v>
      </c>
      <c r="AV161" s="12" t="s">
        <v>92</v>
      </c>
      <c r="AW161" s="12" t="s">
        <v>40</v>
      </c>
      <c r="AX161" s="12" t="s">
        <v>25</v>
      </c>
      <c r="AY161" s="199" t="s">
        <v>169</v>
      </c>
    </row>
    <row r="162" spans="2:65" s="1" customFormat="1" ht="25.5" customHeight="1">
      <c r="B162" s="39"/>
      <c r="C162" s="178" t="s">
        <v>218</v>
      </c>
      <c r="D162" s="178" t="s">
        <v>170</v>
      </c>
      <c r="E162" s="179" t="s">
        <v>219</v>
      </c>
      <c r="F162" s="284" t="s">
        <v>220</v>
      </c>
      <c r="G162" s="284"/>
      <c r="H162" s="284"/>
      <c r="I162" s="284"/>
      <c r="J162" s="180" t="s">
        <v>194</v>
      </c>
      <c r="K162" s="181">
        <v>23.068000000000001</v>
      </c>
      <c r="L162" s="276">
        <v>0</v>
      </c>
      <c r="M162" s="280"/>
      <c r="N162" s="277">
        <f>ROUND(L162*K162,2)</f>
        <v>0</v>
      </c>
      <c r="O162" s="277"/>
      <c r="P162" s="277"/>
      <c r="Q162" s="277"/>
      <c r="R162" s="41"/>
      <c r="T162" s="182" t="s">
        <v>23</v>
      </c>
      <c r="U162" s="48" t="s">
        <v>50</v>
      </c>
      <c r="V162" s="40"/>
      <c r="W162" s="183">
        <f>V162*K162</f>
        <v>0</v>
      </c>
      <c r="X162" s="183">
        <v>4.8900000000000002E-3</v>
      </c>
      <c r="Y162" s="183">
        <f>X162*K162</f>
        <v>0.11280252000000002</v>
      </c>
      <c r="Z162" s="183">
        <v>0</v>
      </c>
      <c r="AA162" s="184">
        <f>Z162*K162</f>
        <v>0</v>
      </c>
      <c r="AR162" s="23" t="s">
        <v>174</v>
      </c>
      <c r="AT162" s="23" t="s">
        <v>170</v>
      </c>
      <c r="AU162" s="23" t="s">
        <v>92</v>
      </c>
      <c r="AY162" s="23" t="s">
        <v>169</v>
      </c>
      <c r="BE162" s="122">
        <f>IF(U162="základní",N162,0)</f>
        <v>0</v>
      </c>
      <c r="BF162" s="122">
        <f>IF(U162="snížená",N162,0)</f>
        <v>0</v>
      </c>
      <c r="BG162" s="122">
        <f>IF(U162="zákl. přenesená",N162,0)</f>
        <v>0</v>
      </c>
      <c r="BH162" s="122">
        <f>IF(U162="sníž. přenesená",N162,0)</f>
        <v>0</v>
      </c>
      <c r="BI162" s="122">
        <f>IF(U162="nulová",N162,0)</f>
        <v>0</v>
      </c>
      <c r="BJ162" s="23" t="s">
        <v>92</v>
      </c>
      <c r="BK162" s="122">
        <f>ROUND(L162*K162,2)</f>
        <v>0</v>
      </c>
      <c r="BL162" s="23" t="s">
        <v>174</v>
      </c>
      <c r="BM162" s="23" t="s">
        <v>221</v>
      </c>
    </row>
    <row r="163" spans="2:65" s="12" customFormat="1" ht="16.5" customHeight="1">
      <c r="B163" s="192"/>
      <c r="C163" s="193"/>
      <c r="D163" s="193"/>
      <c r="E163" s="194" t="s">
        <v>23</v>
      </c>
      <c r="F163" s="292" t="s">
        <v>212</v>
      </c>
      <c r="G163" s="293"/>
      <c r="H163" s="293"/>
      <c r="I163" s="293"/>
      <c r="J163" s="193"/>
      <c r="K163" s="195">
        <v>6.76</v>
      </c>
      <c r="L163" s="193"/>
      <c r="M163" s="193"/>
      <c r="N163" s="193"/>
      <c r="O163" s="193"/>
      <c r="P163" s="193"/>
      <c r="Q163" s="193"/>
      <c r="R163" s="196"/>
      <c r="T163" s="197"/>
      <c r="U163" s="193"/>
      <c r="V163" s="193"/>
      <c r="W163" s="193"/>
      <c r="X163" s="193"/>
      <c r="Y163" s="193"/>
      <c r="Z163" s="193"/>
      <c r="AA163" s="198"/>
      <c r="AT163" s="199" t="s">
        <v>177</v>
      </c>
      <c r="AU163" s="199" t="s">
        <v>92</v>
      </c>
      <c r="AV163" s="12" t="s">
        <v>92</v>
      </c>
      <c r="AW163" s="12" t="s">
        <v>40</v>
      </c>
      <c r="AX163" s="12" t="s">
        <v>83</v>
      </c>
      <c r="AY163" s="199" t="s">
        <v>169</v>
      </c>
    </row>
    <row r="164" spans="2:65" s="12" customFormat="1" ht="16.5" customHeight="1">
      <c r="B164" s="192"/>
      <c r="C164" s="193"/>
      <c r="D164" s="193"/>
      <c r="E164" s="194" t="s">
        <v>23</v>
      </c>
      <c r="F164" s="287" t="s">
        <v>213</v>
      </c>
      <c r="G164" s="288"/>
      <c r="H164" s="288"/>
      <c r="I164" s="288"/>
      <c r="J164" s="193"/>
      <c r="K164" s="195">
        <v>16.308</v>
      </c>
      <c r="L164" s="193"/>
      <c r="M164" s="193"/>
      <c r="N164" s="193"/>
      <c r="O164" s="193"/>
      <c r="P164" s="193"/>
      <c r="Q164" s="193"/>
      <c r="R164" s="196"/>
      <c r="T164" s="197"/>
      <c r="U164" s="193"/>
      <c r="V164" s="193"/>
      <c r="W164" s="193"/>
      <c r="X164" s="193"/>
      <c r="Y164" s="193"/>
      <c r="Z164" s="193"/>
      <c r="AA164" s="198"/>
      <c r="AT164" s="199" t="s">
        <v>177</v>
      </c>
      <c r="AU164" s="199" t="s">
        <v>92</v>
      </c>
      <c r="AV164" s="12" t="s">
        <v>92</v>
      </c>
      <c r="AW164" s="12" t="s">
        <v>40</v>
      </c>
      <c r="AX164" s="12" t="s">
        <v>83</v>
      </c>
      <c r="AY164" s="199" t="s">
        <v>169</v>
      </c>
    </row>
    <row r="165" spans="2:65" s="13" customFormat="1" ht="16.5" customHeight="1">
      <c r="B165" s="204"/>
      <c r="C165" s="205"/>
      <c r="D165" s="205"/>
      <c r="E165" s="206" t="s">
        <v>23</v>
      </c>
      <c r="F165" s="289" t="s">
        <v>214</v>
      </c>
      <c r="G165" s="290"/>
      <c r="H165" s="290"/>
      <c r="I165" s="290"/>
      <c r="J165" s="205"/>
      <c r="K165" s="207">
        <v>23.068000000000001</v>
      </c>
      <c r="L165" s="205"/>
      <c r="M165" s="205"/>
      <c r="N165" s="205"/>
      <c r="O165" s="205"/>
      <c r="P165" s="205"/>
      <c r="Q165" s="205"/>
      <c r="R165" s="208"/>
      <c r="T165" s="209"/>
      <c r="U165" s="205"/>
      <c r="V165" s="205"/>
      <c r="W165" s="205"/>
      <c r="X165" s="205"/>
      <c r="Y165" s="205"/>
      <c r="Z165" s="205"/>
      <c r="AA165" s="210"/>
      <c r="AT165" s="211" t="s">
        <v>177</v>
      </c>
      <c r="AU165" s="211" t="s">
        <v>92</v>
      </c>
      <c r="AV165" s="13" t="s">
        <v>174</v>
      </c>
      <c r="AW165" s="13" t="s">
        <v>40</v>
      </c>
      <c r="AX165" s="13" t="s">
        <v>25</v>
      </c>
      <c r="AY165" s="211" t="s">
        <v>169</v>
      </c>
    </row>
    <row r="166" spans="2:65" s="1" customFormat="1" ht="25.5" customHeight="1">
      <c r="B166" s="39"/>
      <c r="C166" s="178" t="s">
        <v>30</v>
      </c>
      <c r="D166" s="178" t="s">
        <v>170</v>
      </c>
      <c r="E166" s="179" t="s">
        <v>222</v>
      </c>
      <c r="F166" s="284" t="s">
        <v>223</v>
      </c>
      <c r="G166" s="284"/>
      <c r="H166" s="284"/>
      <c r="I166" s="284"/>
      <c r="J166" s="180" t="s">
        <v>194</v>
      </c>
      <c r="K166" s="181">
        <v>16.308</v>
      </c>
      <c r="L166" s="276">
        <v>0</v>
      </c>
      <c r="M166" s="280"/>
      <c r="N166" s="277">
        <f>ROUND(L166*K166,2)</f>
        <v>0</v>
      </c>
      <c r="O166" s="277"/>
      <c r="P166" s="277"/>
      <c r="Q166" s="277"/>
      <c r="R166" s="41"/>
      <c r="T166" s="182" t="s">
        <v>23</v>
      </c>
      <c r="U166" s="48" t="s">
        <v>50</v>
      </c>
      <c r="V166" s="40"/>
      <c r="W166" s="183">
        <f>V166*K166</f>
        <v>0</v>
      </c>
      <c r="X166" s="183">
        <v>3.0000000000000001E-3</v>
      </c>
      <c r="Y166" s="183">
        <f>X166*K166</f>
        <v>4.8924000000000002E-2</v>
      </c>
      <c r="Z166" s="183">
        <v>0</v>
      </c>
      <c r="AA166" s="184">
        <f>Z166*K166</f>
        <v>0</v>
      </c>
      <c r="AR166" s="23" t="s">
        <v>174</v>
      </c>
      <c r="AT166" s="23" t="s">
        <v>170</v>
      </c>
      <c r="AU166" s="23" t="s">
        <v>92</v>
      </c>
      <c r="AY166" s="23" t="s">
        <v>169</v>
      </c>
      <c r="BE166" s="122">
        <f>IF(U166="základní",N166,0)</f>
        <v>0</v>
      </c>
      <c r="BF166" s="122">
        <f>IF(U166="snížená",N166,0)</f>
        <v>0</v>
      </c>
      <c r="BG166" s="122">
        <f>IF(U166="zákl. přenesená",N166,0)</f>
        <v>0</v>
      </c>
      <c r="BH166" s="122">
        <f>IF(U166="sníž. přenesená",N166,0)</f>
        <v>0</v>
      </c>
      <c r="BI166" s="122">
        <f>IF(U166="nulová",N166,0)</f>
        <v>0</v>
      </c>
      <c r="BJ166" s="23" t="s">
        <v>92</v>
      </c>
      <c r="BK166" s="122">
        <f>ROUND(L166*K166,2)</f>
        <v>0</v>
      </c>
      <c r="BL166" s="23" t="s">
        <v>174</v>
      </c>
      <c r="BM166" s="23" t="s">
        <v>224</v>
      </c>
    </row>
    <row r="167" spans="2:65" s="12" customFormat="1" ht="16.5" customHeight="1">
      <c r="B167" s="192"/>
      <c r="C167" s="193"/>
      <c r="D167" s="193"/>
      <c r="E167" s="194" t="s">
        <v>23</v>
      </c>
      <c r="F167" s="292" t="s">
        <v>213</v>
      </c>
      <c r="G167" s="293"/>
      <c r="H167" s="293"/>
      <c r="I167" s="293"/>
      <c r="J167" s="193"/>
      <c r="K167" s="195">
        <v>16.308</v>
      </c>
      <c r="L167" s="193"/>
      <c r="M167" s="193"/>
      <c r="N167" s="193"/>
      <c r="O167" s="193"/>
      <c r="P167" s="193"/>
      <c r="Q167" s="193"/>
      <c r="R167" s="196"/>
      <c r="T167" s="197"/>
      <c r="U167" s="193"/>
      <c r="V167" s="193"/>
      <c r="W167" s="193"/>
      <c r="X167" s="193"/>
      <c r="Y167" s="193"/>
      <c r="Z167" s="193"/>
      <c r="AA167" s="198"/>
      <c r="AT167" s="199" t="s">
        <v>177</v>
      </c>
      <c r="AU167" s="199" t="s">
        <v>92</v>
      </c>
      <c r="AV167" s="12" t="s">
        <v>92</v>
      </c>
      <c r="AW167" s="12" t="s">
        <v>40</v>
      </c>
      <c r="AX167" s="12" t="s">
        <v>25</v>
      </c>
      <c r="AY167" s="199" t="s">
        <v>169</v>
      </c>
    </row>
    <row r="168" spans="2:65" s="1" customFormat="1" ht="25.5" customHeight="1">
      <c r="B168" s="39"/>
      <c r="C168" s="178" t="s">
        <v>225</v>
      </c>
      <c r="D168" s="178" t="s">
        <v>170</v>
      </c>
      <c r="E168" s="179" t="s">
        <v>226</v>
      </c>
      <c r="F168" s="284" t="s">
        <v>227</v>
      </c>
      <c r="G168" s="284"/>
      <c r="H168" s="284"/>
      <c r="I168" s="284"/>
      <c r="J168" s="180" t="s">
        <v>194</v>
      </c>
      <c r="K168" s="181">
        <v>19.36</v>
      </c>
      <c r="L168" s="276">
        <v>0</v>
      </c>
      <c r="M168" s="280"/>
      <c r="N168" s="277">
        <f>ROUND(L168*K168,2)</f>
        <v>0</v>
      </c>
      <c r="O168" s="277"/>
      <c r="P168" s="277"/>
      <c r="Q168" s="277"/>
      <c r="R168" s="41"/>
      <c r="T168" s="182" t="s">
        <v>23</v>
      </c>
      <c r="U168" s="48" t="s">
        <v>50</v>
      </c>
      <c r="V168" s="40"/>
      <c r="W168" s="183">
        <f>V168*K168</f>
        <v>0</v>
      </c>
      <c r="X168" s="183">
        <v>3.3579999999999999E-2</v>
      </c>
      <c r="Y168" s="183">
        <f>X168*K168</f>
        <v>0.65010879999999993</v>
      </c>
      <c r="Z168" s="183">
        <v>0</v>
      </c>
      <c r="AA168" s="184">
        <f>Z168*K168</f>
        <v>0</v>
      </c>
      <c r="AR168" s="23" t="s">
        <v>174</v>
      </c>
      <c r="AT168" s="23" t="s">
        <v>170</v>
      </c>
      <c r="AU168" s="23" t="s">
        <v>92</v>
      </c>
      <c r="AY168" s="23" t="s">
        <v>169</v>
      </c>
      <c r="BE168" s="122">
        <f>IF(U168="základní",N168,0)</f>
        <v>0</v>
      </c>
      <c r="BF168" s="122">
        <f>IF(U168="snížená",N168,0)</f>
        <v>0</v>
      </c>
      <c r="BG168" s="122">
        <f>IF(U168="zákl. přenesená",N168,0)</f>
        <v>0</v>
      </c>
      <c r="BH168" s="122">
        <f>IF(U168="sníž. přenesená",N168,0)</f>
        <v>0</v>
      </c>
      <c r="BI168" s="122">
        <f>IF(U168="nulová",N168,0)</f>
        <v>0</v>
      </c>
      <c r="BJ168" s="23" t="s">
        <v>92</v>
      </c>
      <c r="BK168" s="122">
        <f>ROUND(L168*K168,2)</f>
        <v>0</v>
      </c>
      <c r="BL168" s="23" t="s">
        <v>174</v>
      </c>
      <c r="BM168" s="23" t="s">
        <v>228</v>
      </c>
    </row>
    <row r="169" spans="2:65" s="12" customFormat="1" ht="16.5" customHeight="1">
      <c r="B169" s="192"/>
      <c r="C169" s="193"/>
      <c r="D169" s="193"/>
      <c r="E169" s="194" t="s">
        <v>23</v>
      </c>
      <c r="F169" s="292" t="s">
        <v>229</v>
      </c>
      <c r="G169" s="293"/>
      <c r="H169" s="293"/>
      <c r="I169" s="293"/>
      <c r="J169" s="193"/>
      <c r="K169" s="195">
        <v>19.36</v>
      </c>
      <c r="L169" s="193"/>
      <c r="M169" s="193"/>
      <c r="N169" s="193"/>
      <c r="O169" s="193"/>
      <c r="P169" s="193"/>
      <c r="Q169" s="193"/>
      <c r="R169" s="196"/>
      <c r="T169" s="197"/>
      <c r="U169" s="193"/>
      <c r="V169" s="193"/>
      <c r="W169" s="193"/>
      <c r="X169" s="193"/>
      <c r="Y169" s="193"/>
      <c r="Z169" s="193"/>
      <c r="AA169" s="198"/>
      <c r="AT169" s="199" t="s">
        <v>177</v>
      </c>
      <c r="AU169" s="199" t="s">
        <v>92</v>
      </c>
      <c r="AV169" s="12" t="s">
        <v>92</v>
      </c>
      <c r="AW169" s="12" t="s">
        <v>40</v>
      </c>
      <c r="AX169" s="12" t="s">
        <v>25</v>
      </c>
      <c r="AY169" s="199" t="s">
        <v>169</v>
      </c>
    </row>
    <row r="170" spans="2:65" s="1" customFormat="1" ht="25.5" customHeight="1">
      <c r="B170" s="39"/>
      <c r="C170" s="178" t="s">
        <v>230</v>
      </c>
      <c r="D170" s="178" t="s">
        <v>170</v>
      </c>
      <c r="E170" s="179" t="s">
        <v>231</v>
      </c>
      <c r="F170" s="284" t="s">
        <v>232</v>
      </c>
      <c r="G170" s="284"/>
      <c r="H170" s="284"/>
      <c r="I170" s="284"/>
      <c r="J170" s="180" t="s">
        <v>233</v>
      </c>
      <c r="K170" s="181">
        <v>19.399999999999999</v>
      </c>
      <c r="L170" s="276">
        <v>0</v>
      </c>
      <c r="M170" s="280"/>
      <c r="N170" s="277">
        <f>ROUND(L170*K170,2)</f>
        <v>0</v>
      </c>
      <c r="O170" s="277"/>
      <c r="P170" s="277"/>
      <c r="Q170" s="277"/>
      <c r="R170" s="41"/>
      <c r="T170" s="182" t="s">
        <v>23</v>
      </c>
      <c r="U170" s="48" t="s">
        <v>50</v>
      </c>
      <c r="V170" s="40"/>
      <c r="W170" s="183">
        <f>V170*K170</f>
        <v>0</v>
      </c>
      <c r="X170" s="183">
        <v>1.5E-3</v>
      </c>
      <c r="Y170" s="183">
        <f>X170*K170</f>
        <v>2.9099999999999997E-2</v>
      </c>
      <c r="Z170" s="183">
        <v>0</v>
      </c>
      <c r="AA170" s="184">
        <f>Z170*K170</f>
        <v>0</v>
      </c>
      <c r="AR170" s="23" t="s">
        <v>174</v>
      </c>
      <c r="AT170" s="23" t="s">
        <v>170</v>
      </c>
      <c r="AU170" s="23" t="s">
        <v>92</v>
      </c>
      <c r="AY170" s="23" t="s">
        <v>169</v>
      </c>
      <c r="BE170" s="122">
        <f>IF(U170="základní",N170,0)</f>
        <v>0</v>
      </c>
      <c r="BF170" s="122">
        <f>IF(U170="snížená",N170,0)</f>
        <v>0</v>
      </c>
      <c r="BG170" s="122">
        <f>IF(U170="zákl. přenesená",N170,0)</f>
        <v>0</v>
      </c>
      <c r="BH170" s="122">
        <f>IF(U170="sníž. přenesená",N170,0)</f>
        <v>0</v>
      </c>
      <c r="BI170" s="122">
        <f>IF(U170="nulová",N170,0)</f>
        <v>0</v>
      </c>
      <c r="BJ170" s="23" t="s">
        <v>92</v>
      </c>
      <c r="BK170" s="122">
        <f>ROUND(L170*K170,2)</f>
        <v>0</v>
      </c>
      <c r="BL170" s="23" t="s">
        <v>174</v>
      </c>
      <c r="BM170" s="23" t="s">
        <v>234</v>
      </c>
    </row>
    <row r="171" spans="2:65" s="12" customFormat="1" ht="16.5" customHeight="1">
      <c r="B171" s="192"/>
      <c r="C171" s="193"/>
      <c r="D171" s="193"/>
      <c r="E171" s="194" t="s">
        <v>23</v>
      </c>
      <c r="F171" s="292" t="s">
        <v>235</v>
      </c>
      <c r="G171" s="293"/>
      <c r="H171" s="293"/>
      <c r="I171" s="293"/>
      <c r="J171" s="193"/>
      <c r="K171" s="195">
        <v>10.6</v>
      </c>
      <c r="L171" s="193"/>
      <c r="M171" s="193"/>
      <c r="N171" s="193"/>
      <c r="O171" s="193"/>
      <c r="P171" s="193"/>
      <c r="Q171" s="193"/>
      <c r="R171" s="196"/>
      <c r="T171" s="197"/>
      <c r="U171" s="193"/>
      <c r="V171" s="193"/>
      <c r="W171" s="193"/>
      <c r="X171" s="193"/>
      <c r="Y171" s="193"/>
      <c r="Z171" s="193"/>
      <c r="AA171" s="198"/>
      <c r="AT171" s="199" t="s">
        <v>177</v>
      </c>
      <c r="AU171" s="199" t="s">
        <v>92</v>
      </c>
      <c r="AV171" s="12" t="s">
        <v>92</v>
      </c>
      <c r="AW171" s="12" t="s">
        <v>40</v>
      </c>
      <c r="AX171" s="12" t="s">
        <v>83</v>
      </c>
      <c r="AY171" s="199" t="s">
        <v>169</v>
      </c>
    </row>
    <row r="172" spans="2:65" s="12" customFormat="1" ht="16.5" customHeight="1">
      <c r="B172" s="192"/>
      <c r="C172" s="193"/>
      <c r="D172" s="193"/>
      <c r="E172" s="194" t="s">
        <v>23</v>
      </c>
      <c r="F172" s="287" t="s">
        <v>236</v>
      </c>
      <c r="G172" s="288"/>
      <c r="H172" s="288"/>
      <c r="I172" s="288"/>
      <c r="J172" s="193"/>
      <c r="K172" s="195">
        <v>8.8000000000000007</v>
      </c>
      <c r="L172" s="193"/>
      <c r="M172" s="193"/>
      <c r="N172" s="193"/>
      <c r="O172" s="193"/>
      <c r="P172" s="193"/>
      <c r="Q172" s="193"/>
      <c r="R172" s="196"/>
      <c r="T172" s="197"/>
      <c r="U172" s="193"/>
      <c r="V172" s="193"/>
      <c r="W172" s="193"/>
      <c r="X172" s="193"/>
      <c r="Y172" s="193"/>
      <c r="Z172" s="193"/>
      <c r="AA172" s="198"/>
      <c r="AT172" s="199" t="s">
        <v>177</v>
      </c>
      <c r="AU172" s="199" t="s">
        <v>92</v>
      </c>
      <c r="AV172" s="12" t="s">
        <v>92</v>
      </c>
      <c r="AW172" s="12" t="s">
        <v>40</v>
      </c>
      <c r="AX172" s="12" t="s">
        <v>83</v>
      </c>
      <c r="AY172" s="199" t="s">
        <v>169</v>
      </c>
    </row>
    <row r="173" spans="2:65" s="13" customFormat="1" ht="16.5" customHeight="1">
      <c r="B173" s="204"/>
      <c r="C173" s="205"/>
      <c r="D173" s="205"/>
      <c r="E173" s="206" t="s">
        <v>23</v>
      </c>
      <c r="F173" s="289" t="s">
        <v>214</v>
      </c>
      <c r="G173" s="290"/>
      <c r="H173" s="290"/>
      <c r="I173" s="290"/>
      <c r="J173" s="205"/>
      <c r="K173" s="207">
        <v>19.399999999999999</v>
      </c>
      <c r="L173" s="205"/>
      <c r="M173" s="205"/>
      <c r="N173" s="205"/>
      <c r="O173" s="205"/>
      <c r="P173" s="205"/>
      <c r="Q173" s="205"/>
      <c r="R173" s="208"/>
      <c r="T173" s="209"/>
      <c r="U173" s="205"/>
      <c r="V173" s="205"/>
      <c r="W173" s="205"/>
      <c r="X173" s="205"/>
      <c r="Y173" s="205"/>
      <c r="Z173" s="205"/>
      <c r="AA173" s="210"/>
      <c r="AT173" s="211" t="s">
        <v>177</v>
      </c>
      <c r="AU173" s="211" t="s">
        <v>92</v>
      </c>
      <c r="AV173" s="13" t="s">
        <v>174</v>
      </c>
      <c r="AW173" s="13" t="s">
        <v>40</v>
      </c>
      <c r="AX173" s="13" t="s">
        <v>25</v>
      </c>
      <c r="AY173" s="211" t="s">
        <v>169</v>
      </c>
    </row>
    <row r="174" spans="2:65" s="1" customFormat="1" ht="25.5" customHeight="1">
      <c r="B174" s="39"/>
      <c r="C174" s="178" t="s">
        <v>237</v>
      </c>
      <c r="D174" s="178" t="s">
        <v>170</v>
      </c>
      <c r="E174" s="179" t="s">
        <v>238</v>
      </c>
      <c r="F174" s="284" t="s">
        <v>239</v>
      </c>
      <c r="G174" s="284"/>
      <c r="H174" s="284"/>
      <c r="I174" s="284"/>
      <c r="J174" s="180" t="s">
        <v>240</v>
      </c>
      <c r="K174" s="181">
        <v>1</v>
      </c>
      <c r="L174" s="276">
        <v>0</v>
      </c>
      <c r="M174" s="280"/>
      <c r="N174" s="277">
        <f>ROUND(L174*K174,2)</f>
        <v>0</v>
      </c>
      <c r="O174" s="277"/>
      <c r="P174" s="277"/>
      <c r="Q174" s="277"/>
      <c r="R174" s="41"/>
      <c r="T174" s="182" t="s">
        <v>23</v>
      </c>
      <c r="U174" s="48" t="s">
        <v>50</v>
      </c>
      <c r="V174" s="40"/>
      <c r="W174" s="183">
        <f>V174*K174</f>
        <v>0</v>
      </c>
      <c r="X174" s="183">
        <v>3.3730000000000003E-2</v>
      </c>
      <c r="Y174" s="183">
        <f>X174*K174</f>
        <v>3.3730000000000003E-2</v>
      </c>
      <c r="Z174" s="183">
        <v>0</v>
      </c>
      <c r="AA174" s="184">
        <f>Z174*K174</f>
        <v>0</v>
      </c>
      <c r="AR174" s="23" t="s">
        <v>174</v>
      </c>
      <c r="AT174" s="23" t="s">
        <v>170</v>
      </c>
      <c r="AU174" s="23" t="s">
        <v>92</v>
      </c>
      <c r="AY174" s="23" t="s">
        <v>169</v>
      </c>
      <c r="BE174" s="122">
        <f>IF(U174="základní",N174,0)</f>
        <v>0</v>
      </c>
      <c r="BF174" s="122">
        <f>IF(U174="snížená",N174,0)</f>
        <v>0</v>
      </c>
      <c r="BG174" s="122">
        <f>IF(U174="zákl. přenesená",N174,0)</f>
        <v>0</v>
      </c>
      <c r="BH174" s="122">
        <f>IF(U174="sníž. přenesená",N174,0)</f>
        <v>0</v>
      </c>
      <c r="BI174" s="122">
        <f>IF(U174="nulová",N174,0)</f>
        <v>0</v>
      </c>
      <c r="BJ174" s="23" t="s">
        <v>92</v>
      </c>
      <c r="BK174" s="122">
        <f>ROUND(L174*K174,2)</f>
        <v>0</v>
      </c>
      <c r="BL174" s="23" t="s">
        <v>174</v>
      </c>
      <c r="BM174" s="23" t="s">
        <v>241</v>
      </c>
    </row>
    <row r="175" spans="2:65" s="1" customFormat="1" ht="25.5" customHeight="1">
      <c r="B175" s="39"/>
      <c r="C175" s="200" t="s">
        <v>242</v>
      </c>
      <c r="D175" s="200" t="s">
        <v>179</v>
      </c>
      <c r="E175" s="201" t="s">
        <v>243</v>
      </c>
      <c r="F175" s="291" t="s">
        <v>244</v>
      </c>
      <c r="G175" s="291"/>
      <c r="H175" s="291"/>
      <c r="I175" s="291"/>
      <c r="J175" s="202" t="s">
        <v>240</v>
      </c>
      <c r="K175" s="203">
        <v>1</v>
      </c>
      <c r="L175" s="281">
        <v>0</v>
      </c>
      <c r="M175" s="282"/>
      <c r="N175" s="283">
        <f>ROUND(L175*K175,2)</f>
        <v>0</v>
      </c>
      <c r="O175" s="277"/>
      <c r="P175" s="277"/>
      <c r="Q175" s="277"/>
      <c r="R175" s="41"/>
      <c r="T175" s="182" t="s">
        <v>23</v>
      </c>
      <c r="U175" s="48" t="s">
        <v>50</v>
      </c>
      <c r="V175" s="40"/>
      <c r="W175" s="183">
        <f>V175*K175</f>
        <v>0</v>
      </c>
      <c r="X175" s="183">
        <v>1.49E-2</v>
      </c>
      <c r="Y175" s="183">
        <f>X175*K175</f>
        <v>1.49E-2</v>
      </c>
      <c r="Z175" s="183">
        <v>0</v>
      </c>
      <c r="AA175" s="184">
        <f>Z175*K175</f>
        <v>0</v>
      </c>
      <c r="AR175" s="23" t="s">
        <v>182</v>
      </c>
      <c r="AT175" s="23" t="s">
        <v>179</v>
      </c>
      <c r="AU175" s="23" t="s">
        <v>92</v>
      </c>
      <c r="AY175" s="23" t="s">
        <v>169</v>
      </c>
      <c r="BE175" s="122">
        <f>IF(U175="základní",N175,0)</f>
        <v>0</v>
      </c>
      <c r="BF175" s="122">
        <f>IF(U175="snížená",N175,0)</f>
        <v>0</v>
      </c>
      <c r="BG175" s="122">
        <f>IF(U175="zákl. přenesená",N175,0)</f>
        <v>0</v>
      </c>
      <c r="BH175" s="122">
        <f>IF(U175="sníž. přenesená",N175,0)</f>
        <v>0</v>
      </c>
      <c r="BI175" s="122">
        <f>IF(U175="nulová",N175,0)</f>
        <v>0</v>
      </c>
      <c r="BJ175" s="23" t="s">
        <v>92</v>
      </c>
      <c r="BK175" s="122">
        <f>ROUND(L175*K175,2)</f>
        <v>0</v>
      </c>
      <c r="BL175" s="23" t="s">
        <v>174</v>
      </c>
      <c r="BM175" s="23" t="s">
        <v>245</v>
      </c>
    </row>
    <row r="176" spans="2:65" s="1" customFormat="1" ht="25.5" customHeight="1">
      <c r="B176" s="39"/>
      <c r="C176" s="178" t="s">
        <v>11</v>
      </c>
      <c r="D176" s="178" t="s">
        <v>170</v>
      </c>
      <c r="E176" s="179" t="s">
        <v>246</v>
      </c>
      <c r="F176" s="284" t="s">
        <v>247</v>
      </c>
      <c r="G176" s="284"/>
      <c r="H176" s="284"/>
      <c r="I176" s="284"/>
      <c r="J176" s="180" t="s">
        <v>240</v>
      </c>
      <c r="K176" s="181">
        <v>1</v>
      </c>
      <c r="L176" s="276">
        <v>0</v>
      </c>
      <c r="M176" s="280"/>
      <c r="N176" s="277">
        <f>ROUND(L176*K176,2)</f>
        <v>0</v>
      </c>
      <c r="O176" s="277"/>
      <c r="P176" s="277"/>
      <c r="Q176" s="277"/>
      <c r="R176" s="41"/>
      <c r="T176" s="182" t="s">
        <v>23</v>
      </c>
      <c r="U176" s="48" t="s">
        <v>50</v>
      </c>
      <c r="V176" s="40"/>
      <c r="W176" s="183">
        <f>V176*K176</f>
        <v>0</v>
      </c>
      <c r="X176" s="183">
        <v>4.684E-2</v>
      </c>
      <c r="Y176" s="183">
        <f>X176*K176</f>
        <v>4.684E-2</v>
      </c>
      <c r="Z176" s="183">
        <v>0</v>
      </c>
      <c r="AA176" s="184">
        <f>Z176*K176</f>
        <v>0</v>
      </c>
      <c r="AR176" s="23" t="s">
        <v>174</v>
      </c>
      <c r="AT176" s="23" t="s">
        <v>170</v>
      </c>
      <c r="AU176" s="23" t="s">
        <v>92</v>
      </c>
      <c r="AY176" s="23" t="s">
        <v>169</v>
      </c>
      <c r="BE176" s="122">
        <f>IF(U176="základní",N176,0)</f>
        <v>0</v>
      </c>
      <c r="BF176" s="122">
        <f>IF(U176="snížená",N176,0)</f>
        <v>0</v>
      </c>
      <c r="BG176" s="122">
        <f>IF(U176="zákl. přenesená",N176,0)</f>
        <v>0</v>
      </c>
      <c r="BH176" s="122">
        <f>IF(U176="sníž. přenesená",N176,0)</f>
        <v>0</v>
      </c>
      <c r="BI176" s="122">
        <f>IF(U176="nulová",N176,0)</f>
        <v>0</v>
      </c>
      <c r="BJ176" s="23" t="s">
        <v>92</v>
      </c>
      <c r="BK176" s="122">
        <f>ROUND(L176*K176,2)</f>
        <v>0</v>
      </c>
      <c r="BL176" s="23" t="s">
        <v>174</v>
      </c>
      <c r="BM176" s="23" t="s">
        <v>248</v>
      </c>
    </row>
    <row r="177" spans="2:65" s="1" customFormat="1" ht="25.5" customHeight="1">
      <c r="B177" s="39"/>
      <c r="C177" s="200" t="s">
        <v>249</v>
      </c>
      <c r="D177" s="200" t="s">
        <v>179</v>
      </c>
      <c r="E177" s="201" t="s">
        <v>250</v>
      </c>
      <c r="F177" s="291" t="s">
        <v>251</v>
      </c>
      <c r="G177" s="291"/>
      <c r="H177" s="291"/>
      <c r="I177" s="291"/>
      <c r="J177" s="202" t="s">
        <v>240</v>
      </c>
      <c r="K177" s="203">
        <v>1</v>
      </c>
      <c r="L177" s="281">
        <v>0</v>
      </c>
      <c r="M177" s="282"/>
      <c r="N177" s="283">
        <f>ROUND(L177*K177,2)</f>
        <v>0</v>
      </c>
      <c r="O177" s="277"/>
      <c r="P177" s="277"/>
      <c r="Q177" s="277"/>
      <c r="R177" s="41"/>
      <c r="T177" s="182" t="s">
        <v>23</v>
      </c>
      <c r="U177" s="48" t="s">
        <v>50</v>
      </c>
      <c r="V177" s="40"/>
      <c r="W177" s="183">
        <f>V177*K177</f>
        <v>0</v>
      </c>
      <c r="X177" s="183">
        <v>2.4709999999999999E-2</v>
      </c>
      <c r="Y177" s="183">
        <f>X177*K177</f>
        <v>2.4709999999999999E-2</v>
      </c>
      <c r="Z177" s="183">
        <v>0</v>
      </c>
      <c r="AA177" s="184">
        <f>Z177*K177</f>
        <v>0</v>
      </c>
      <c r="AR177" s="23" t="s">
        <v>182</v>
      </c>
      <c r="AT177" s="23" t="s">
        <v>179</v>
      </c>
      <c r="AU177" s="23" t="s">
        <v>92</v>
      </c>
      <c r="AY177" s="23" t="s">
        <v>169</v>
      </c>
      <c r="BE177" s="122">
        <f>IF(U177="základní",N177,0)</f>
        <v>0</v>
      </c>
      <c r="BF177" s="122">
        <f>IF(U177="snížená",N177,0)</f>
        <v>0</v>
      </c>
      <c r="BG177" s="122">
        <f>IF(U177="zákl. přenesená",N177,0)</f>
        <v>0</v>
      </c>
      <c r="BH177" s="122">
        <f>IF(U177="sníž. přenesená",N177,0)</f>
        <v>0</v>
      </c>
      <c r="BI177" s="122">
        <f>IF(U177="nulová",N177,0)</f>
        <v>0</v>
      </c>
      <c r="BJ177" s="23" t="s">
        <v>92</v>
      </c>
      <c r="BK177" s="122">
        <f>ROUND(L177*K177,2)</f>
        <v>0</v>
      </c>
      <c r="BL177" s="23" t="s">
        <v>174</v>
      </c>
      <c r="BM177" s="23" t="s">
        <v>252</v>
      </c>
    </row>
    <row r="178" spans="2:65" s="10" customFormat="1" ht="29.85" customHeight="1">
      <c r="B178" s="167"/>
      <c r="C178" s="168"/>
      <c r="D178" s="177" t="s">
        <v>131</v>
      </c>
      <c r="E178" s="177"/>
      <c r="F178" s="177"/>
      <c r="G178" s="177"/>
      <c r="H178" s="177"/>
      <c r="I178" s="177"/>
      <c r="J178" s="177"/>
      <c r="K178" s="177"/>
      <c r="L178" s="177"/>
      <c r="M178" s="177"/>
      <c r="N178" s="278">
        <f>BK178</f>
        <v>0</v>
      </c>
      <c r="O178" s="279"/>
      <c r="P178" s="279"/>
      <c r="Q178" s="279"/>
      <c r="R178" s="170"/>
      <c r="T178" s="171"/>
      <c r="U178" s="168"/>
      <c r="V178" s="168"/>
      <c r="W178" s="172">
        <f>SUM(W179:W201)</f>
        <v>0</v>
      </c>
      <c r="X178" s="168"/>
      <c r="Y178" s="172">
        <f>SUM(Y179:Y201)</f>
        <v>8.5896499999999987E-2</v>
      </c>
      <c r="Z178" s="168"/>
      <c r="AA178" s="173">
        <f>SUM(AA179:AA201)</f>
        <v>2.1490480000000001</v>
      </c>
      <c r="AR178" s="174" t="s">
        <v>25</v>
      </c>
      <c r="AT178" s="175" t="s">
        <v>82</v>
      </c>
      <c r="AU178" s="175" t="s">
        <v>25</v>
      </c>
      <c r="AY178" s="174" t="s">
        <v>169</v>
      </c>
      <c r="BK178" s="176">
        <f>SUM(BK179:BK201)</f>
        <v>0</v>
      </c>
    </row>
    <row r="179" spans="2:65" s="1" customFormat="1" ht="38.25" customHeight="1">
      <c r="B179" s="39"/>
      <c r="C179" s="178" t="s">
        <v>253</v>
      </c>
      <c r="D179" s="178" t="s">
        <v>170</v>
      </c>
      <c r="E179" s="179" t="s">
        <v>254</v>
      </c>
      <c r="F179" s="284" t="s">
        <v>255</v>
      </c>
      <c r="G179" s="284"/>
      <c r="H179" s="284"/>
      <c r="I179" s="284"/>
      <c r="J179" s="180" t="s">
        <v>194</v>
      </c>
      <c r="K179" s="181">
        <v>121.33</v>
      </c>
      <c r="L179" s="276">
        <v>0</v>
      </c>
      <c r="M179" s="280"/>
      <c r="N179" s="277">
        <f>ROUND(L179*K179,2)</f>
        <v>0</v>
      </c>
      <c r="O179" s="277"/>
      <c r="P179" s="277"/>
      <c r="Q179" s="277"/>
      <c r="R179" s="41"/>
      <c r="T179" s="182" t="s">
        <v>23</v>
      </c>
      <c r="U179" s="48" t="s">
        <v>50</v>
      </c>
      <c r="V179" s="40"/>
      <c r="W179" s="183">
        <f>V179*K179</f>
        <v>0</v>
      </c>
      <c r="X179" s="183">
        <v>1.2999999999999999E-4</v>
      </c>
      <c r="Y179" s="183">
        <f>X179*K179</f>
        <v>1.5772899999999999E-2</v>
      </c>
      <c r="Z179" s="183">
        <v>0</v>
      </c>
      <c r="AA179" s="184">
        <f>Z179*K179</f>
        <v>0</v>
      </c>
      <c r="AR179" s="23" t="s">
        <v>174</v>
      </c>
      <c r="AT179" s="23" t="s">
        <v>170</v>
      </c>
      <c r="AU179" s="23" t="s">
        <v>92</v>
      </c>
      <c r="AY179" s="23" t="s">
        <v>169</v>
      </c>
      <c r="BE179" s="122">
        <f>IF(U179="základní",N179,0)</f>
        <v>0</v>
      </c>
      <c r="BF179" s="122">
        <f>IF(U179="snížená",N179,0)</f>
        <v>0</v>
      </c>
      <c r="BG179" s="122">
        <f>IF(U179="zákl. přenesená",N179,0)</f>
        <v>0</v>
      </c>
      <c r="BH179" s="122">
        <f>IF(U179="sníž. přenesená",N179,0)</f>
        <v>0</v>
      </c>
      <c r="BI179" s="122">
        <f>IF(U179="nulová",N179,0)</f>
        <v>0</v>
      </c>
      <c r="BJ179" s="23" t="s">
        <v>92</v>
      </c>
      <c r="BK179" s="122">
        <f>ROUND(L179*K179,2)</f>
        <v>0</v>
      </c>
      <c r="BL179" s="23" t="s">
        <v>174</v>
      </c>
      <c r="BM179" s="23" t="s">
        <v>256</v>
      </c>
    </row>
    <row r="180" spans="2:65" s="12" customFormat="1" ht="16.5" customHeight="1">
      <c r="B180" s="192"/>
      <c r="C180" s="193"/>
      <c r="D180" s="193"/>
      <c r="E180" s="194" t="s">
        <v>23</v>
      </c>
      <c r="F180" s="292" t="s">
        <v>257</v>
      </c>
      <c r="G180" s="293"/>
      <c r="H180" s="293"/>
      <c r="I180" s="293"/>
      <c r="J180" s="193"/>
      <c r="K180" s="195">
        <v>121.33</v>
      </c>
      <c r="L180" s="193"/>
      <c r="M180" s="193"/>
      <c r="N180" s="193"/>
      <c r="O180" s="193"/>
      <c r="P180" s="193"/>
      <c r="Q180" s="193"/>
      <c r="R180" s="196"/>
      <c r="T180" s="197"/>
      <c r="U180" s="193"/>
      <c r="V180" s="193"/>
      <c r="W180" s="193"/>
      <c r="X180" s="193"/>
      <c r="Y180" s="193"/>
      <c r="Z180" s="193"/>
      <c r="AA180" s="198"/>
      <c r="AT180" s="199" t="s">
        <v>177</v>
      </c>
      <c r="AU180" s="199" t="s">
        <v>92</v>
      </c>
      <c r="AV180" s="12" t="s">
        <v>92</v>
      </c>
      <c r="AW180" s="12" t="s">
        <v>40</v>
      </c>
      <c r="AX180" s="12" t="s">
        <v>25</v>
      </c>
      <c r="AY180" s="199" t="s">
        <v>169</v>
      </c>
    </row>
    <row r="181" spans="2:65" s="1" customFormat="1" ht="25.5" customHeight="1">
      <c r="B181" s="39"/>
      <c r="C181" s="178" t="s">
        <v>258</v>
      </c>
      <c r="D181" s="178" t="s">
        <v>170</v>
      </c>
      <c r="E181" s="179" t="s">
        <v>259</v>
      </c>
      <c r="F181" s="284" t="s">
        <v>260</v>
      </c>
      <c r="G181" s="284"/>
      <c r="H181" s="284"/>
      <c r="I181" s="284"/>
      <c r="J181" s="180" t="s">
        <v>194</v>
      </c>
      <c r="K181" s="181">
        <v>121.33</v>
      </c>
      <c r="L181" s="276">
        <v>0</v>
      </c>
      <c r="M181" s="280"/>
      <c r="N181" s="277">
        <f>ROUND(L181*K181,2)</f>
        <v>0</v>
      </c>
      <c r="O181" s="277"/>
      <c r="P181" s="277"/>
      <c r="Q181" s="277"/>
      <c r="R181" s="41"/>
      <c r="T181" s="182" t="s">
        <v>23</v>
      </c>
      <c r="U181" s="48" t="s">
        <v>50</v>
      </c>
      <c r="V181" s="40"/>
      <c r="W181" s="183">
        <f>V181*K181</f>
        <v>0</v>
      </c>
      <c r="X181" s="183">
        <v>4.0000000000000003E-5</v>
      </c>
      <c r="Y181" s="183">
        <f>X181*K181</f>
        <v>4.8532000000000002E-3</v>
      </c>
      <c r="Z181" s="183">
        <v>0</v>
      </c>
      <c r="AA181" s="184">
        <f>Z181*K181</f>
        <v>0</v>
      </c>
      <c r="AR181" s="23" t="s">
        <v>174</v>
      </c>
      <c r="AT181" s="23" t="s">
        <v>170</v>
      </c>
      <c r="AU181" s="23" t="s">
        <v>92</v>
      </c>
      <c r="AY181" s="23" t="s">
        <v>169</v>
      </c>
      <c r="BE181" s="122">
        <f>IF(U181="základní",N181,0)</f>
        <v>0</v>
      </c>
      <c r="BF181" s="122">
        <f>IF(U181="snížená",N181,0)</f>
        <v>0</v>
      </c>
      <c r="BG181" s="122">
        <f>IF(U181="zákl. přenesená",N181,0)</f>
        <v>0</v>
      </c>
      <c r="BH181" s="122">
        <f>IF(U181="sníž. přenesená",N181,0)</f>
        <v>0</v>
      </c>
      <c r="BI181" s="122">
        <f>IF(U181="nulová",N181,0)</f>
        <v>0</v>
      </c>
      <c r="BJ181" s="23" t="s">
        <v>92</v>
      </c>
      <c r="BK181" s="122">
        <f>ROUND(L181*K181,2)</f>
        <v>0</v>
      </c>
      <c r="BL181" s="23" t="s">
        <v>174</v>
      </c>
      <c r="BM181" s="23" t="s">
        <v>261</v>
      </c>
    </row>
    <row r="182" spans="2:65" s="12" customFormat="1" ht="16.5" customHeight="1">
      <c r="B182" s="192"/>
      <c r="C182" s="193"/>
      <c r="D182" s="193"/>
      <c r="E182" s="194" t="s">
        <v>23</v>
      </c>
      <c r="F182" s="292" t="s">
        <v>257</v>
      </c>
      <c r="G182" s="293"/>
      <c r="H182" s="293"/>
      <c r="I182" s="293"/>
      <c r="J182" s="193"/>
      <c r="K182" s="195">
        <v>121.33</v>
      </c>
      <c r="L182" s="193"/>
      <c r="M182" s="193"/>
      <c r="N182" s="193"/>
      <c r="O182" s="193"/>
      <c r="P182" s="193"/>
      <c r="Q182" s="193"/>
      <c r="R182" s="196"/>
      <c r="T182" s="197"/>
      <c r="U182" s="193"/>
      <c r="V182" s="193"/>
      <c r="W182" s="193"/>
      <c r="X182" s="193"/>
      <c r="Y182" s="193"/>
      <c r="Z182" s="193"/>
      <c r="AA182" s="198"/>
      <c r="AT182" s="199" t="s">
        <v>177</v>
      </c>
      <c r="AU182" s="199" t="s">
        <v>92</v>
      </c>
      <c r="AV182" s="12" t="s">
        <v>92</v>
      </c>
      <c r="AW182" s="12" t="s">
        <v>40</v>
      </c>
      <c r="AX182" s="12" t="s">
        <v>25</v>
      </c>
      <c r="AY182" s="199" t="s">
        <v>169</v>
      </c>
    </row>
    <row r="183" spans="2:65" s="1" customFormat="1" ht="25.5" customHeight="1">
      <c r="B183" s="39"/>
      <c r="C183" s="178" t="s">
        <v>262</v>
      </c>
      <c r="D183" s="178" t="s">
        <v>170</v>
      </c>
      <c r="E183" s="179" t="s">
        <v>263</v>
      </c>
      <c r="F183" s="284" t="s">
        <v>264</v>
      </c>
      <c r="G183" s="284"/>
      <c r="H183" s="284"/>
      <c r="I183" s="284"/>
      <c r="J183" s="180" t="s">
        <v>265</v>
      </c>
      <c r="K183" s="181">
        <v>0.59099999999999997</v>
      </c>
      <c r="L183" s="276">
        <v>0</v>
      </c>
      <c r="M183" s="280"/>
      <c r="N183" s="277">
        <f>ROUND(L183*K183,2)</f>
        <v>0</v>
      </c>
      <c r="O183" s="277"/>
      <c r="P183" s="277"/>
      <c r="Q183" s="277"/>
      <c r="R183" s="41"/>
      <c r="T183" s="182" t="s">
        <v>23</v>
      </c>
      <c r="U183" s="48" t="s">
        <v>50</v>
      </c>
      <c r="V183" s="40"/>
      <c r="W183" s="183">
        <f>V183*K183</f>
        <v>0</v>
      </c>
      <c r="X183" s="183">
        <v>0</v>
      </c>
      <c r="Y183" s="183">
        <f>X183*K183</f>
        <v>0</v>
      </c>
      <c r="Z183" s="183">
        <v>2.4</v>
      </c>
      <c r="AA183" s="184">
        <f>Z183*K183</f>
        <v>1.4183999999999999</v>
      </c>
      <c r="AR183" s="23" t="s">
        <v>174</v>
      </c>
      <c r="AT183" s="23" t="s">
        <v>170</v>
      </c>
      <c r="AU183" s="23" t="s">
        <v>92</v>
      </c>
      <c r="AY183" s="23" t="s">
        <v>169</v>
      </c>
      <c r="BE183" s="122">
        <f>IF(U183="základní",N183,0)</f>
        <v>0</v>
      </c>
      <c r="BF183" s="122">
        <f>IF(U183="snížená",N183,0)</f>
        <v>0</v>
      </c>
      <c r="BG183" s="122">
        <f>IF(U183="zákl. přenesená",N183,0)</f>
        <v>0</v>
      </c>
      <c r="BH183" s="122">
        <f>IF(U183="sníž. přenesená",N183,0)</f>
        <v>0</v>
      </c>
      <c r="BI183" s="122">
        <f>IF(U183="nulová",N183,0)</f>
        <v>0</v>
      </c>
      <c r="BJ183" s="23" t="s">
        <v>92</v>
      </c>
      <c r="BK183" s="122">
        <f>ROUND(L183*K183,2)</f>
        <v>0</v>
      </c>
      <c r="BL183" s="23" t="s">
        <v>174</v>
      </c>
      <c r="BM183" s="23" t="s">
        <v>266</v>
      </c>
    </row>
    <row r="184" spans="2:65" s="12" customFormat="1" ht="16.5" customHeight="1">
      <c r="B184" s="192"/>
      <c r="C184" s="193"/>
      <c r="D184" s="193"/>
      <c r="E184" s="194" t="s">
        <v>23</v>
      </c>
      <c r="F184" s="292" t="s">
        <v>267</v>
      </c>
      <c r="G184" s="293"/>
      <c r="H184" s="293"/>
      <c r="I184" s="293"/>
      <c r="J184" s="193"/>
      <c r="K184" s="195">
        <v>0.59099999999999997</v>
      </c>
      <c r="L184" s="193"/>
      <c r="M184" s="193"/>
      <c r="N184" s="193"/>
      <c r="O184" s="193"/>
      <c r="P184" s="193"/>
      <c r="Q184" s="193"/>
      <c r="R184" s="196"/>
      <c r="T184" s="197"/>
      <c r="U184" s="193"/>
      <c r="V184" s="193"/>
      <c r="W184" s="193"/>
      <c r="X184" s="193"/>
      <c r="Y184" s="193"/>
      <c r="Z184" s="193"/>
      <c r="AA184" s="198"/>
      <c r="AT184" s="199" t="s">
        <v>177</v>
      </c>
      <c r="AU184" s="199" t="s">
        <v>92</v>
      </c>
      <c r="AV184" s="12" t="s">
        <v>92</v>
      </c>
      <c r="AW184" s="12" t="s">
        <v>40</v>
      </c>
      <c r="AX184" s="12" t="s">
        <v>25</v>
      </c>
      <c r="AY184" s="199" t="s">
        <v>169</v>
      </c>
    </row>
    <row r="185" spans="2:65" s="1" customFormat="1" ht="38.25" customHeight="1">
      <c r="B185" s="39"/>
      <c r="C185" s="178" t="s">
        <v>268</v>
      </c>
      <c r="D185" s="178" t="s">
        <v>170</v>
      </c>
      <c r="E185" s="179" t="s">
        <v>269</v>
      </c>
      <c r="F185" s="284" t="s">
        <v>270</v>
      </c>
      <c r="G185" s="284"/>
      <c r="H185" s="284"/>
      <c r="I185" s="284"/>
      <c r="J185" s="180" t="s">
        <v>194</v>
      </c>
      <c r="K185" s="181">
        <v>1.7549999999999999</v>
      </c>
      <c r="L185" s="276">
        <v>0</v>
      </c>
      <c r="M185" s="280"/>
      <c r="N185" s="277">
        <f>ROUND(L185*K185,2)</f>
        <v>0</v>
      </c>
      <c r="O185" s="277"/>
      <c r="P185" s="277"/>
      <c r="Q185" s="277"/>
      <c r="R185" s="41"/>
      <c r="T185" s="182" t="s">
        <v>23</v>
      </c>
      <c r="U185" s="48" t="s">
        <v>50</v>
      </c>
      <c r="V185" s="40"/>
      <c r="W185" s="183">
        <f>V185*K185</f>
        <v>0</v>
      </c>
      <c r="X185" s="183">
        <v>0</v>
      </c>
      <c r="Y185" s="183">
        <f>X185*K185</f>
        <v>0</v>
      </c>
      <c r="Z185" s="183">
        <v>0.05</v>
      </c>
      <c r="AA185" s="184">
        <f>Z185*K185</f>
        <v>8.7749999999999995E-2</v>
      </c>
      <c r="AR185" s="23" t="s">
        <v>174</v>
      </c>
      <c r="AT185" s="23" t="s">
        <v>170</v>
      </c>
      <c r="AU185" s="23" t="s">
        <v>92</v>
      </c>
      <c r="AY185" s="23" t="s">
        <v>169</v>
      </c>
      <c r="BE185" s="122">
        <f>IF(U185="základní",N185,0)</f>
        <v>0</v>
      </c>
      <c r="BF185" s="122">
        <f>IF(U185="snížená",N185,0)</f>
        <v>0</v>
      </c>
      <c r="BG185" s="122">
        <f>IF(U185="zákl. přenesená",N185,0)</f>
        <v>0</v>
      </c>
      <c r="BH185" s="122">
        <f>IF(U185="sníž. přenesená",N185,0)</f>
        <v>0</v>
      </c>
      <c r="BI185" s="122">
        <f>IF(U185="nulová",N185,0)</f>
        <v>0</v>
      </c>
      <c r="BJ185" s="23" t="s">
        <v>92</v>
      </c>
      <c r="BK185" s="122">
        <f>ROUND(L185*K185,2)</f>
        <v>0</v>
      </c>
      <c r="BL185" s="23" t="s">
        <v>174</v>
      </c>
      <c r="BM185" s="23" t="s">
        <v>271</v>
      </c>
    </row>
    <row r="186" spans="2:65" s="11" customFormat="1" ht="16.5" customHeight="1">
      <c r="B186" s="185"/>
      <c r="C186" s="186"/>
      <c r="D186" s="186"/>
      <c r="E186" s="187" t="s">
        <v>23</v>
      </c>
      <c r="F186" s="285" t="s">
        <v>272</v>
      </c>
      <c r="G186" s="286"/>
      <c r="H186" s="286"/>
      <c r="I186" s="286"/>
      <c r="J186" s="186"/>
      <c r="K186" s="187" t="s">
        <v>23</v>
      </c>
      <c r="L186" s="186"/>
      <c r="M186" s="186"/>
      <c r="N186" s="186"/>
      <c r="O186" s="186"/>
      <c r="P186" s="186"/>
      <c r="Q186" s="186"/>
      <c r="R186" s="188"/>
      <c r="T186" s="189"/>
      <c r="U186" s="186"/>
      <c r="V186" s="186"/>
      <c r="W186" s="186"/>
      <c r="X186" s="186"/>
      <c r="Y186" s="186"/>
      <c r="Z186" s="186"/>
      <c r="AA186" s="190"/>
      <c r="AT186" s="191" t="s">
        <v>177</v>
      </c>
      <c r="AU186" s="191" t="s">
        <v>92</v>
      </c>
      <c r="AV186" s="11" t="s">
        <v>25</v>
      </c>
      <c r="AW186" s="11" t="s">
        <v>40</v>
      </c>
      <c r="AX186" s="11" t="s">
        <v>83</v>
      </c>
      <c r="AY186" s="191" t="s">
        <v>169</v>
      </c>
    </row>
    <row r="187" spans="2:65" s="12" customFormat="1" ht="16.5" customHeight="1">
      <c r="B187" s="192"/>
      <c r="C187" s="193"/>
      <c r="D187" s="193"/>
      <c r="E187" s="194" t="s">
        <v>23</v>
      </c>
      <c r="F187" s="287" t="s">
        <v>273</v>
      </c>
      <c r="G187" s="288"/>
      <c r="H187" s="288"/>
      <c r="I187" s="288"/>
      <c r="J187" s="193"/>
      <c r="K187" s="195">
        <v>1.7549999999999999</v>
      </c>
      <c r="L187" s="193"/>
      <c r="M187" s="193"/>
      <c r="N187" s="193"/>
      <c r="O187" s="193"/>
      <c r="P187" s="193"/>
      <c r="Q187" s="193"/>
      <c r="R187" s="196"/>
      <c r="T187" s="197"/>
      <c r="U187" s="193"/>
      <c r="V187" s="193"/>
      <c r="W187" s="193"/>
      <c r="X187" s="193"/>
      <c r="Y187" s="193"/>
      <c r="Z187" s="193"/>
      <c r="AA187" s="198"/>
      <c r="AT187" s="199" t="s">
        <v>177</v>
      </c>
      <c r="AU187" s="199" t="s">
        <v>92</v>
      </c>
      <c r="AV187" s="12" t="s">
        <v>92</v>
      </c>
      <c r="AW187" s="12" t="s">
        <v>40</v>
      </c>
      <c r="AX187" s="12" t="s">
        <v>25</v>
      </c>
      <c r="AY187" s="199" t="s">
        <v>169</v>
      </c>
    </row>
    <row r="188" spans="2:65" s="1" customFormat="1" ht="38.25" customHeight="1">
      <c r="B188" s="39"/>
      <c r="C188" s="178" t="s">
        <v>10</v>
      </c>
      <c r="D188" s="178" t="s">
        <v>170</v>
      </c>
      <c r="E188" s="179" t="s">
        <v>274</v>
      </c>
      <c r="F188" s="284" t="s">
        <v>275</v>
      </c>
      <c r="G188" s="284"/>
      <c r="H188" s="284"/>
      <c r="I188" s="284"/>
      <c r="J188" s="180" t="s">
        <v>194</v>
      </c>
      <c r="K188" s="181">
        <v>5.3550000000000004</v>
      </c>
      <c r="L188" s="276">
        <v>0</v>
      </c>
      <c r="M188" s="280"/>
      <c r="N188" s="277">
        <f>ROUND(L188*K188,2)</f>
        <v>0</v>
      </c>
      <c r="O188" s="277"/>
      <c r="P188" s="277"/>
      <c r="Q188" s="277"/>
      <c r="R188" s="41"/>
      <c r="T188" s="182" t="s">
        <v>23</v>
      </c>
      <c r="U188" s="48" t="s">
        <v>50</v>
      </c>
      <c r="V188" s="40"/>
      <c r="W188" s="183">
        <f>V188*K188</f>
        <v>0</v>
      </c>
      <c r="X188" s="183">
        <v>0</v>
      </c>
      <c r="Y188" s="183">
        <f>X188*K188</f>
        <v>0</v>
      </c>
      <c r="Z188" s="183">
        <v>0.05</v>
      </c>
      <c r="AA188" s="184">
        <f>Z188*K188</f>
        <v>0.26775000000000004</v>
      </c>
      <c r="AR188" s="23" t="s">
        <v>174</v>
      </c>
      <c r="AT188" s="23" t="s">
        <v>170</v>
      </c>
      <c r="AU188" s="23" t="s">
        <v>92</v>
      </c>
      <c r="AY188" s="23" t="s">
        <v>169</v>
      </c>
      <c r="BE188" s="122">
        <f>IF(U188="základní",N188,0)</f>
        <v>0</v>
      </c>
      <c r="BF188" s="122">
        <f>IF(U188="snížená",N188,0)</f>
        <v>0</v>
      </c>
      <c r="BG188" s="122">
        <f>IF(U188="zákl. přenesená",N188,0)</f>
        <v>0</v>
      </c>
      <c r="BH188" s="122">
        <f>IF(U188="sníž. přenesená",N188,0)</f>
        <v>0</v>
      </c>
      <c r="BI188" s="122">
        <f>IF(U188="nulová",N188,0)</f>
        <v>0</v>
      </c>
      <c r="BJ188" s="23" t="s">
        <v>92</v>
      </c>
      <c r="BK188" s="122">
        <f>ROUND(L188*K188,2)</f>
        <v>0</v>
      </c>
      <c r="BL188" s="23" t="s">
        <v>174</v>
      </c>
      <c r="BM188" s="23" t="s">
        <v>276</v>
      </c>
    </row>
    <row r="189" spans="2:65" s="12" customFormat="1" ht="16.5" customHeight="1">
      <c r="B189" s="192"/>
      <c r="C189" s="193"/>
      <c r="D189" s="193"/>
      <c r="E189" s="194" t="s">
        <v>23</v>
      </c>
      <c r="F189" s="292" t="s">
        <v>277</v>
      </c>
      <c r="G189" s="293"/>
      <c r="H189" s="293"/>
      <c r="I189" s="293"/>
      <c r="J189" s="193"/>
      <c r="K189" s="195">
        <v>5.3550000000000004</v>
      </c>
      <c r="L189" s="193"/>
      <c r="M189" s="193"/>
      <c r="N189" s="193"/>
      <c r="O189" s="193"/>
      <c r="P189" s="193"/>
      <c r="Q189" s="193"/>
      <c r="R189" s="196"/>
      <c r="T189" s="197"/>
      <c r="U189" s="193"/>
      <c r="V189" s="193"/>
      <c r="W189" s="193"/>
      <c r="X189" s="193"/>
      <c r="Y189" s="193"/>
      <c r="Z189" s="193"/>
      <c r="AA189" s="198"/>
      <c r="AT189" s="199" t="s">
        <v>177</v>
      </c>
      <c r="AU189" s="199" t="s">
        <v>92</v>
      </c>
      <c r="AV189" s="12" t="s">
        <v>92</v>
      </c>
      <c r="AW189" s="12" t="s">
        <v>40</v>
      </c>
      <c r="AX189" s="12" t="s">
        <v>25</v>
      </c>
      <c r="AY189" s="199" t="s">
        <v>169</v>
      </c>
    </row>
    <row r="190" spans="2:65" s="1" customFormat="1" ht="25.5" customHeight="1">
      <c r="B190" s="39"/>
      <c r="C190" s="178" t="s">
        <v>278</v>
      </c>
      <c r="D190" s="178" t="s">
        <v>170</v>
      </c>
      <c r="E190" s="179" t="s">
        <v>279</v>
      </c>
      <c r="F190" s="284" t="s">
        <v>280</v>
      </c>
      <c r="G190" s="284"/>
      <c r="H190" s="284"/>
      <c r="I190" s="284"/>
      <c r="J190" s="180" t="s">
        <v>194</v>
      </c>
      <c r="K190" s="181">
        <v>1.7729999999999999</v>
      </c>
      <c r="L190" s="276">
        <v>0</v>
      </c>
      <c r="M190" s="280"/>
      <c r="N190" s="277">
        <f>ROUND(L190*K190,2)</f>
        <v>0</v>
      </c>
      <c r="O190" s="277"/>
      <c r="P190" s="277"/>
      <c r="Q190" s="277"/>
      <c r="R190" s="41"/>
      <c r="T190" s="182" t="s">
        <v>23</v>
      </c>
      <c r="U190" s="48" t="s">
        <v>50</v>
      </c>
      <c r="V190" s="40"/>
      <c r="W190" s="183">
        <f>V190*K190</f>
        <v>0</v>
      </c>
      <c r="X190" s="183">
        <v>0</v>
      </c>
      <c r="Y190" s="183">
        <f>X190*K190</f>
        <v>0</v>
      </c>
      <c r="Z190" s="183">
        <v>7.5999999999999998E-2</v>
      </c>
      <c r="AA190" s="184">
        <f>Z190*K190</f>
        <v>0.13474799999999998</v>
      </c>
      <c r="AR190" s="23" t="s">
        <v>174</v>
      </c>
      <c r="AT190" s="23" t="s">
        <v>170</v>
      </c>
      <c r="AU190" s="23" t="s">
        <v>92</v>
      </c>
      <c r="AY190" s="23" t="s">
        <v>169</v>
      </c>
      <c r="BE190" s="122">
        <f>IF(U190="základní",N190,0)</f>
        <v>0</v>
      </c>
      <c r="BF190" s="122">
        <f>IF(U190="snížená",N190,0)</f>
        <v>0</v>
      </c>
      <c r="BG190" s="122">
        <f>IF(U190="zákl. přenesená",N190,0)</f>
        <v>0</v>
      </c>
      <c r="BH190" s="122">
        <f>IF(U190="sníž. přenesená",N190,0)</f>
        <v>0</v>
      </c>
      <c r="BI190" s="122">
        <f>IF(U190="nulová",N190,0)</f>
        <v>0</v>
      </c>
      <c r="BJ190" s="23" t="s">
        <v>92</v>
      </c>
      <c r="BK190" s="122">
        <f>ROUND(L190*K190,2)</f>
        <v>0</v>
      </c>
      <c r="BL190" s="23" t="s">
        <v>174</v>
      </c>
      <c r="BM190" s="23" t="s">
        <v>281</v>
      </c>
    </row>
    <row r="191" spans="2:65" s="12" customFormat="1" ht="16.5" customHeight="1">
      <c r="B191" s="192"/>
      <c r="C191" s="193"/>
      <c r="D191" s="193"/>
      <c r="E191" s="194" t="s">
        <v>23</v>
      </c>
      <c r="F191" s="292" t="s">
        <v>282</v>
      </c>
      <c r="G191" s="293"/>
      <c r="H191" s="293"/>
      <c r="I191" s="293"/>
      <c r="J191" s="193"/>
      <c r="K191" s="195">
        <v>1.7729999999999999</v>
      </c>
      <c r="L191" s="193"/>
      <c r="M191" s="193"/>
      <c r="N191" s="193"/>
      <c r="O191" s="193"/>
      <c r="P191" s="193"/>
      <c r="Q191" s="193"/>
      <c r="R191" s="196"/>
      <c r="T191" s="197"/>
      <c r="U191" s="193"/>
      <c r="V191" s="193"/>
      <c r="W191" s="193"/>
      <c r="X191" s="193"/>
      <c r="Y191" s="193"/>
      <c r="Z191" s="193"/>
      <c r="AA191" s="198"/>
      <c r="AT191" s="199" t="s">
        <v>177</v>
      </c>
      <c r="AU191" s="199" t="s">
        <v>92</v>
      </c>
      <c r="AV191" s="12" t="s">
        <v>92</v>
      </c>
      <c r="AW191" s="12" t="s">
        <v>40</v>
      </c>
      <c r="AX191" s="12" t="s">
        <v>25</v>
      </c>
      <c r="AY191" s="199" t="s">
        <v>169</v>
      </c>
    </row>
    <row r="192" spans="2:65" s="1" customFormat="1" ht="25.5" customHeight="1">
      <c r="B192" s="39"/>
      <c r="C192" s="178" t="s">
        <v>283</v>
      </c>
      <c r="D192" s="178" t="s">
        <v>170</v>
      </c>
      <c r="E192" s="179" t="s">
        <v>284</v>
      </c>
      <c r="F192" s="284" t="s">
        <v>285</v>
      </c>
      <c r="G192" s="284"/>
      <c r="H192" s="284"/>
      <c r="I192" s="284"/>
      <c r="J192" s="180" t="s">
        <v>240</v>
      </c>
      <c r="K192" s="181">
        <v>4</v>
      </c>
      <c r="L192" s="276">
        <v>0</v>
      </c>
      <c r="M192" s="280"/>
      <c r="N192" s="277">
        <f>ROUND(L192*K192,2)</f>
        <v>0</v>
      </c>
      <c r="O192" s="277"/>
      <c r="P192" s="277"/>
      <c r="Q192" s="277"/>
      <c r="R192" s="41"/>
      <c r="T192" s="182" t="s">
        <v>23</v>
      </c>
      <c r="U192" s="48" t="s">
        <v>50</v>
      </c>
      <c r="V192" s="40"/>
      <c r="W192" s="183">
        <f>V192*K192</f>
        <v>0</v>
      </c>
      <c r="X192" s="183">
        <v>0</v>
      </c>
      <c r="Y192" s="183">
        <f>X192*K192</f>
        <v>0</v>
      </c>
      <c r="Z192" s="183">
        <v>3.6999999999999998E-2</v>
      </c>
      <c r="AA192" s="184">
        <f>Z192*K192</f>
        <v>0.14799999999999999</v>
      </c>
      <c r="AR192" s="23" t="s">
        <v>174</v>
      </c>
      <c r="AT192" s="23" t="s">
        <v>170</v>
      </c>
      <c r="AU192" s="23" t="s">
        <v>92</v>
      </c>
      <c r="AY192" s="23" t="s">
        <v>169</v>
      </c>
      <c r="BE192" s="122">
        <f>IF(U192="základní",N192,0)</f>
        <v>0</v>
      </c>
      <c r="BF192" s="122">
        <f>IF(U192="snížená",N192,0)</f>
        <v>0</v>
      </c>
      <c r="BG192" s="122">
        <f>IF(U192="zákl. přenesená",N192,0)</f>
        <v>0</v>
      </c>
      <c r="BH192" s="122">
        <f>IF(U192="sníž. přenesená",N192,0)</f>
        <v>0</v>
      </c>
      <c r="BI192" s="122">
        <f>IF(U192="nulová",N192,0)</f>
        <v>0</v>
      </c>
      <c r="BJ192" s="23" t="s">
        <v>92</v>
      </c>
      <c r="BK192" s="122">
        <f>ROUND(L192*K192,2)</f>
        <v>0</v>
      </c>
      <c r="BL192" s="23" t="s">
        <v>174</v>
      </c>
      <c r="BM192" s="23" t="s">
        <v>286</v>
      </c>
    </row>
    <row r="193" spans="2:65" s="1" customFormat="1" ht="25.5" customHeight="1">
      <c r="B193" s="39"/>
      <c r="C193" s="178" t="s">
        <v>287</v>
      </c>
      <c r="D193" s="178" t="s">
        <v>170</v>
      </c>
      <c r="E193" s="179" t="s">
        <v>288</v>
      </c>
      <c r="F193" s="284" t="s">
        <v>289</v>
      </c>
      <c r="G193" s="284"/>
      <c r="H193" s="284"/>
      <c r="I193" s="284"/>
      <c r="J193" s="180" t="s">
        <v>233</v>
      </c>
      <c r="K193" s="181">
        <v>24.4</v>
      </c>
      <c r="L193" s="276">
        <v>0</v>
      </c>
      <c r="M193" s="280"/>
      <c r="N193" s="277">
        <f>ROUND(L193*K193,2)</f>
        <v>0</v>
      </c>
      <c r="O193" s="277"/>
      <c r="P193" s="277"/>
      <c r="Q193" s="277"/>
      <c r="R193" s="41"/>
      <c r="T193" s="182" t="s">
        <v>23</v>
      </c>
      <c r="U193" s="48" t="s">
        <v>50</v>
      </c>
      <c r="V193" s="40"/>
      <c r="W193" s="183">
        <f>V193*K193</f>
        <v>0</v>
      </c>
      <c r="X193" s="183">
        <v>3.0000000000000001E-5</v>
      </c>
      <c r="Y193" s="183">
        <f>X193*K193</f>
        <v>7.3200000000000001E-4</v>
      </c>
      <c r="Z193" s="183">
        <v>0</v>
      </c>
      <c r="AA193" s="184">
        <f>Z193*K193</f>
        <v>0</v>
      </c>
      <c r="AR193" s="23" t="s">
        <v>174</v>
      </c>
      <c r="AT193" s="23" t="s">
        <v>170</v>
      </c>
      <c r="AU193" s="23" t="s">
        <v>92</v>
      </c>
      <c r="AY193" s="23" t="s">
        <v>169</v>
      </c>
      <c r="BE193" s="122">
        <f>IF(U193="základní",N193,0)</f>
        <v>0</v>
      </c>
      <c r="BF193" s="122">
        <f>IF(U193="snížená",N193,0)</f>
        <v>0</v>
      </c>
      <c r="BG193" s="122">
        <f>IF(U193="zákl. přenesená",N193,0)</f>
        <v>0</v>
      </c>
      <c r="BH193" s="122">
        <f>IF(U193="sníž. přenesená",N193,0)</f>
        <v>0</v>
      </c>
      <c r="BI193" s="122">
        <f>IF(U193="nulová",N193,0)</f>
        <v>0</v>
      </c>
      <c r="BJ193" s="23" t="s">
        <v>92</v>
      </c>
      <c r="BK193" s="122">
        <f>ROUND(L193*K193,2)</f>
        <v>0</v>
      </c>
      <c r="BL193" s="23" t="s">
        <v>174</v>
      </c>
      <c r="BM193" s="23" t="s">
        <v>290</v>
      </c>
    </row>
    <row r="194" spans="2:65" s="12" customFormat="1" ht="16.5" customHeight="1">
      <c r="B194" s="192"/>
      <c r="C194" s="193"/>
      <c r="D194" s="193"/>
      <c r="E194" s="194" t="s">
        <v>23</v>
      </c>
      <c r="F194" s="292" t="s">
        <v>291</v>
      </c>
      <c r="G194" s="293"/>
      <c r="H194" s="293"/>
      <c r="I194" s="293"/>
      <c r="J194" s="193"/>
      <c r="K194" s="195">
        <v>24.4</v>
      </c>
      <c r="L194" s="193"/>
      <c r="M194" s="193"/>
      <c r="N194" s="193"/>
      <c r="O194" s="193"/>
      <c r="P194" s="193"/>
      <c r="Q194" s="193"/>
      <c r="R194" s="196"/>
      <c r="T194" s="197"/>
      <c r="U194" s="193"/>
      <c r="V194" s="193"/>
      <c r="W194" s="193"/>
      <c r="X194" s="193"/>
      <c r="Y194" s="193"/>
      <c r="Z194" s="193"/>
      <c r="AA194" s="198"/>
      <c r="AT194" s="199" t="s">
        <v>177</v>
      </c>
      <c r="AU194" s="199" t="s">
        <v>92</v>
      </c>
      <c r="AV194" s="12" t="s">
        <v>92</v>
      </c>
      <c r="AW194" s="12" t="s">
        <v>40</v>
      </c>
      <c r="AX194" s="12" t="s">
        <v>25</v>
      </c>
      <c r="AY194" s="199" t="s">
        <v>169</v>
      </c>
    </row>
    <row r="195" spans="2:65" s="1" customFormat="1" ht="25.5" customHeight="1">
      <c r="B195" s="39"/>
      <c r="C195" s="178" t="s">
        <v>292</v>
      </c>
      <c r="D195" s="178" t="s">
        <v>170</v>
      </c>
      <c r="E195" s="179" t="s">
        <v>293</v>
      </c>
      <c r="F195" s="284" t="s">
        <v>294</v>
      </c>
      <c r="G195" s="284"/>
      <c r="H195" s="284"/>
      <c r="I195" s="284"/>
      <c r="J195" s="180" t="s">
        <v>194</v>
      </c>
      <c r="K195" s="181">
        <v>1.2</v>
      </c>
      <c r="L195" s="276">
        <v>0</v>
      </c>
      <c r="M195" s="280"/>
      <c r="N195" s="277">
        <f>ROUND(L195*K195,2)</f>
        <v>0</v>
      </c>
      <c r="O195" s="277"/>
      <c r="P195" s="277"/>
      <c r="Q195" s="277"/>
      <c r="R195" s="41"/>
      <c r="T195" s="182" t="s">
        <v>23</v>
      </c>
      <c r="U195" s="48" t="s">
        <v>50</v>
      </c>
      <c r="V195" s="40"/>
      <c r="W195" s="183">
        <f>V195*K195</f>
        <v>0</v>
      </c>
      <c r="X195" s="183">
        <v>0</v>
      </c>
      <c r="Y195" s="183">
        <f>X195*K195</f>
        <v>0</v>
      </c>
      <c r="Z195" s="183">
        <v>6.8000000000000005E-2</v>
      </c>
      <c r="AA195" s="184">
        <f>Z195*K195</f>
        <v>8.1600000000000006E-2</v>
      </c>
      <c r="AR195" s="23" t="s">
        <v>174</v>
      </c>
      <c r="AT195" s="23" t="s">
        <v>170</v>
      </c>
      <c r="AU195" s="23" t="s">
        <v>92</v>
      </c>
      <c r="AY195" s="23" t="s">
        <v>169</v>
      </c>
      <c r="BE195" s="122">
        <f>IF(U195="základní",N195,0)</f>
        <v>0</v>
      </c>
      <c r="BF195" s="122">
        <f>IF(U195="snížená",N195,0)</f>
        <v>0</v>
      </c>
      <c r="BG195" s="122">
        <f>IF(U195="zákl. přenesená",N195,0)</f>
        <v>0</v>
      </c>
      <c r="BH195" s="122">
        <f>IF(U195="sníž. přenesená",N195,0)</f>
        <v>0</v>
      </c>
      <c r="BI195" s="122">
        <f>IF(U195="nulová",N195,0)</f>
        <v>0</v>
      </c>
      <c r="BJ195" s="23" t="s">
        <v>92</v>
      </c>
      <c r="BK195" s="122">
        <f>ROUND(L195*K195,2)</f>
        <v>0</v>
      </c>
      <c r="BL195" s="23" t="s">
        <v>174</v>
      </c>
      <c r="BM195" s="23" t="s">
        <v>295</v>
      </c>
    </row>
    <row r="196" spans="2:65" s="12" customFormat="1" ht="16.5" customHeight="1">
      <c r="B196" s="192"/>
      <c r="C196" s="193"/>
      <c r="D196" s="193"/>
      <c r="E196" s="194" t="s">
        <v>23</v>
      </c>
      <c r="F196" s="292" t="s">
        <v>296</v>
      </c>
      <c r="G196" s="293"/>
      <c r="H196" s="293"/>
      <c r="I196" s="293"/>
      <c r="J196" s="193"/>
      <c r="K196" s="195">
        <v>1.2</v>
      </c>
      <c r="L196" s="193"/>
      <c r="M196" s="193"/>
      <c r="N196" s="193"/>
      <c r="O196" s="193"/>
      <c r="P196" s="193"/>
      <c r="Q196" s="193"/>
      <c r="R196" s="196"/>
      <c r="T196" s="197"/>
      <c r="U196" s="193"/>
      <c r="V196" s="193"/>
      <c r="W196" s="193"/>
      <c r="X196" s="193"/>
      <c r="Y196" s="193"/>
      <c r="Z196" s="193"/>
      <c r="AA196" s="198"/>
      <c r="AT196" s="199" t="s">
        <v>177</v>
      </c>
      <c r="AU196" s="199" t="s">
        <v>92</v>
      </c>
      <c r="AV196" s="12" t="s">
        <v>92</v>
      </c>
      <c r="AW196" s="12" t="s">
        <v>40</v>
      </c>
      <c r="AX196" s="12" t="s">
        <v>25</v>
      </c>
      <c r="AY196" s="199" t="s">
        <v>169</v>
      </c>
    </row>
    <row r="197" spans="2:65" s="1" customFormat="1" ht="25.5" customHeight="1">
      <c r="B197" s="39"/>
      <c r="C197" s="178" t="s">
        <v>297</v>
      </c>
      <c r="D197" s="178" t="s">
        <v>170</v>
      </c>
      <c r="E197" s="179" t="s">
        <v>298</v>
      </c>
      <c r="F197" s="284" t="s">
        <v>299</v>
      </c>
      <c r="G197" s="284"/>
      <c r="H197" s="284"/>
      <c r="I197" s="284"/>
      <c r="J197" s="180" t="s">
        <v>194</v>
      </c>
      <c r="K197" s="181">
        <v>1.952</v>
      </c>
      <c r="L197" s="276">
        <v>0</v>
      </c>
      <c r="M197" s="280"/>
      <c r="N197" s="277">
        <f>ROUND(L197*K197,2)</f>
        <v>0</v>
      </c>
      <c r="O197" s="277"/>
      <c r="P197" s="277"/>
      <c r="Q197" s="277"/>
      <c r="R197" s="41"/>
      <c r="T197" s="182" t="s">
        <v>23</v>
      </c>
      <c r="U197" s="48" t="s">
        <v>50</v>
      </c>
      <c r="V197" s="40"/>
      <c r="W197" s="183">
        <f>V197*K197</f>
        <v>0</v>
      </c>
      <c r="X197" s="183">
        <v>1.9949999999999999E-2</v>
      </c>
      <c r="Y197" s="183">
        <f>X197*K197</f>
        <v>3.8942399999999995E-2</v>
      </c>
      <c r="Z197" s="183">
        <v>0</v>
      </c>
      <c r="AA197" s="184">
        <f>Z197*K197</f>
        <v>0</v>
      </c>
      <c r="AR197" s="23" t="s">
        <v>174</v>
      </c>
      <c r="AT197" s="23" t="s">
        <v>170</v>
      </c>
      <c r="AU197" s="23" t="s">
        <v>92</v>
      </c>
      <c r="AY197" s="23" t="s">
        <v>169</v>
      </c>
      <c r="BE197" s="122">
        <f>IF(U197="základní",N197,0)</f>
        <v>0</v>
      </c>
      <c r="BF197" s="122">
        <f>IF(U197="snížená",N197,0)</f>
        <v>0</v>
      </c>
      <c r="BG197" s="122">
        <f>IF(U197="zákl. přenesená",N197,0)</f>
        <v>0</v>
      </c>
      <c r="BH197" s="122">
        <f>IF(U197="sníž. přenesená",N197,0)</f>
        <v>0</v>
      </c>
      <c r="BI197" s="122">
        <f>IF(U197="nulová",N197,0)</f>
        <v>0</v>
      </c>
      <c r="BJ197" s="23" t="s">
        <v>92</v>
      </c>
      <c r="BK197" s="122">
        <f>ROUND(L197*K197,2)</f>
        <v>0</v>
      </c>
      <c r="BL197" s="23" t="s">
        <v>174</v>
      </c>
      <c r="BM197" s="23" t="s">
        <v>300</v>
      </c>
    </row>
    <row r="198" spans="2:65" s="12" customFormat="1" ht="16.5" customHeight="1">
      <c r="B198" s="192"/>
      <c r="C198" s="193"/>
      <c r="D198" s="193"/>
      <c r="E198" s="194" t="s">
        <v>23</v>
      </c>
      <c r="F198" s="292" t="s">
        <v>301</v>
      </c>
      <c r="G198" s="293"/>
      <c r="H198" s="293"/>
      <c r="I198" s="293"/>
      <c r="J198" s="193"/>
      <c r="K198" s="195">
        <v>1.952</v>
      </c>
      <c r="L198" s="193"/>
      <c r="M198" s="193"/>
      <c r="N198" s="193"/>
      <c r="O198" s="193"/>
      <c r="P198" s="193"/>
      <c r="Q198" s="193"/>
      <c r="R198" s="196"/>
      <c r="T198" s="197"/>
      <c r="U198" s="193"/>
      <c r="V198" s="193"/>
      <c r="W198" s="193"/>
      <c r="X198" s="193"/>
      <c r="Y198" s="193"/>
      <c r="Z198" s="193"/>
      <c r="AA198" s="198"/>
      <c r="AT198" s="199" t="s">
        <v>177</v>
      </c>
      <c r="AU198" s="199" t="s">
        <v>92</v>
      </c>
      <c r="AV198" s="12" t="s">
        <v>92</v>
      </c>
      <c r="AW198" s="12" t="s">
        <v>40</v>
      </c>
      <c r="AX198" s="12" t="s">
        <v>25</v>
      </c>
      <c r="AY198" s="199" t="s">
        <v>169</v>
      </c>
    </row>
    <row r="199" spans="2:65" s="1" customFormat="1" ht="38.25" customHeight="1">
      <c r="B199" s="39"/>
      <c r="C199" s="178" t="s">
        <v>302</v>
      </c>
      <c r="D199" s="178" t="s">
        <v>170</v>
      </c>
      <c r="E199" s="179" t="s">
        <v>303</v>
      </c>
      <c r="F199" s="284" t="s">
        <v>304</v>
      </c>
      <c r="G199" s="284"/>
      <c r="H199" s="284"/>
      <c r="I199" s="284"/>
      <c r="J199" s="180" t="s">
        <v>233</v>
      </c>
      <c r="K199" s="181">
        <v>10.8</v>
      </c>
      <c r="L199" s="276">
        <v>0</v>
      </c>
      <c r="M199" s="280"/>
      <c r="N199" s="277">
        <f>ROUND(L199*K199,2)</f>
        <v>0</v>
      </c>
      <c r="O199" s="277"/>
      <c r="P199" s="277"/>
      <c r="Q199" s="277"/>
      <c r="R199" s="41"/>
      <c r="T199" s="182" t="s">
        <v>23</v>
      </c>
      <c r="U199" s="48" t="s">
        <v>50</v>
      </c>
      <c r="V199" s="40"/>
      <c r="W199" s="183">
        <f>V199*K199</f>
        <v>0</v>
      </c>
      <c r="X199" s="183">
        <v>5.6999999999999998E-4</v>
      </c>
      <c r="Y199" s="183">
        <f>X199*K199</f>
        <v>6.156E-3</v>
      </c>
      <c r="Z199" s="183">
        <v>1E-3</v>
      </c>
      <c r="AA199" s="184">
        <f>Z199*K199</f>
        <v>1.0800000000000001E-2</v>
      </c>
      <c r="AR199" s="23" t="s">
        <v>174</v>
      </c>
      <c r="AT199" s="23" t="s">
        <v>170</v>
      </c>
      <c r="AU199" s="23" t="s">
        <v>92</v>
      </c>
      <c r="AY199" s="23" t="s">
        <v>169</v>
      </c>
      <c r="BE199" s="122">
        <f>IF(U199="základní",N199,0)</f>
        <v>0</v>
      </c>
      <c r="BF199" s="122">
        <f>IF(U199="snížená",N199,0)</f>
        <v>0</v>
      </c>
      <c r="BG199" s="122">
        <f>IF(U199="zákl. přenesená",N199,0)</f>
        <v>0</v>
      </c>
      <c r="BH199" s="122">
        <f>IF(U199="sníž. přenesená",N199,0)</f>
        <v>0</v>
      </c>
      <c r="BI199" s="122">
        <f>IF(U199="nulová",N199,0)</f>
        <v>0</v>
      </c>
      <c r="BJ199" s="23" t="s">
        <v>92</v>
      </c>
      <c r="BK199" s="122">
        <f>ROUND(L199*K199,2)</f>
        <v>0</v>
      </c>
      <c r="BL199" s="23" t="s">
        <v>174</v>
      </c>
      <c r="BM199" s="23" t="s">
        <v>305</v>
      </c>
    </row>
    <row r="200" spans="2:65" s="12" customFormat="1" ht="16.5" customHeight="1">
      <c r="B200" s="192"/>
      <c r="C200" s="193"/>
      <c r="D200" s="193"/>
      <c r="E200" s="194" t="s">
        <v>23</v>
      </c>
      <c r="F200" s="292" t="s">
        <v>306</v>
      </c>
      <c r="G200" s="293"/>
      <c r="H200" s="293"/>
      <c r="I200" s="293"/>
      <c r="J200" s="193"/>
      <c r="K200" s="195">
        <v>10.8</v>
      </c>
      <c r="L200" s="193"/>
      <c r="M200" s="193"/>
      <c r="N200" s="193"/>
      <c r="O200" s="193"/>
      <c r="P200" s="193"/>
      <c r="Q200" s="193"/>
      <c r="R200" s="196"/>
      <c r="T200" s="197"/>
      <c r="U200" s="193"/>
      <c r="V200" s="193"/>
      <c r="W200" s="193"/>
      <c r="X200" s="193"/>
      <c r="Y200" s="193"/>
      <c r="Z200" s="193"/>
      <c r="AA200" s="198"/>
      <c r="AT200" s="199" t="s">
        <v>177</v>
      </c>
      <c r="AU200" s="199" t="s">
        <v>92</v>
      </c>
      <c r="AV200" s="12" t="s">
        <v>92</v>
      </c>
      <c r="AW200" s="12" t="s">
        <v>40</v>
      </c>
      <c r="AX200" s="12" t="s">
        <v>25</v>
      </c>
      <c r="AY200" s="199" t="s">
        <v>169</v>
      </c>
    </row>
    <row r="201" spans="2:65" s="1" customFormat="1" ht="25.5" customHeight="1">
      <c r="B201" s="39"/>
      <c r="C201" s="178" t="s">
        <v>307</v>
      </c>
      <c r="D201" s="178" t="s">
        <v>170</v>
      </c>
      <c r="E201" s="179" t="s">
        <v>308</v>
      </c>
      <c r="F201" s="284" t="s">
        <v>309</v>
      </c>
      <c r="G201" s="284"/>
      <c r="H201" s="284"/>
      <c r="I201" s="284"/>
      <c r="J201" s="180" t="s">
        <v>240</v>
      </c>
      <c r="K201" s="181">
        <v>72</v>
      </c>
      <c r="L201" s="276">
        <v>0</v>
      </c>
      <c r="M201" s="280"/>
      <c r="N201" s="277">
        <f>ROUND(L201*K201,2)</f>
        <v>0</v>
      </c>
      <c r="O201" s="277"/>
      <c r="P201" s="277"/>
      <c r="Q201" s="277"/>
      <c r="R201" s="41"/>
      <c r="T201" s="182" t="s">
        <v>23</v>
      </c>
      <c r="U201" s="48" t="s">
        <v>50</v>
      </c>
      <c r="V201" s="40"/>
      <c r="W201" s="183">
        <f>V201*K201</f>
        <v>0</v>
      </c>
      <c r="X201" s="183">
        <v>2.7E-4</v>
      </c>
      <c r="Y201" s="183">
        <f>X201*K201</f>
        <v>1.9439999999999999E-2</v>
      </c>
      <c r="Z201" s="183">
        <v>0</v>
      </c>
      <c r="AA201" s="184">
        <f>Z201*K201</f>
        <v>0</v>
      </c>
      <c r="AR201" s="23" t="s">
        <v>174</v>
      </c>
      <c r="AT201" s="23" t="s">
        <v>170</v>
      </c>
      <c r="AU201" s="23" t="s">
        <v>92</v>
      </c>
      <c r="AY201" s="23" t="s">
        <v>169</v>
      </c>
      <c r="BE201" s="122">
        <f>IF(U201="základní",N201,0)</f>
        <v>0</v>
      </c>
      <c r="BF201" s="122">
        <f>IF(U201="snížená",N201,0)</f>
        <v>0</v>
      </c>
      <c r="BG201" s="122">
        <f>IF(U201="zákl. přenesená",N201,0)</f>
        <v>0</v>
      </c>
      <c r="BH201" s="122">
        <f>IF(U201="sníž. přenesená",N201,0)</f>
        <v>0</v>
      </c>
      <c r="BI201" s="122">
        <f>IF(U201="nulová",N201,0)</f>
        <v>0</v>
      </c>
      <c r="BJ201" s="23" t="s">
        <v>92</v>
      </c>
      <c r="BK201" s="122">
        <f>ROUND(L201*K201,2)</f>
        <v>0</v>
      </c>
      <c r="BL201" s="23" t="s">
        <v>174</v>
      </c>
      <c r="BM201" s="23" t="s">
        <v>310</v>
      </c>
    </row>
    <row r="202" spans="2:65" s="10" customFormat="1" ht="29.85" customHeight="1">
      <c r="B202" s="167"/>
      <c r="C202" s="168"/>
      <c r="D202" s="177" t="s">
        <v>132</v>
      </c>
      <c r="E202" s="177"/>
      <c r="F202" s="177"/>
      <c r="G202" s="177"/>
      <c r="H202" s="177"/>
      <c r="I202" s="177"/>
      <c r="J202" s="177"/>
      <c r="K202" s="177"/>
      <c r="L202" s="177"/>
      <c r="M202" s="177"/>
      <c r="N202" s="278">
        <f>BK202</f>
        <v>0</v>
      </c>
      <c r="O202" s="279"/>
      <c r="P202" s="279"/>
      <c r="Q202" s="279"/>
      <c r="R202" s="170"/>
      <c r="T202" s="171"/>
      <c r="U202" s="168"/>
      <c r="V202" s="168"/>
      <c r="W202" s="172">
        <f>SUM(W203:W208)</f>
        <v>0</v>
      </c>
      <c r="X202" s="168"/>
      <c r="Y202" s="172">
        <f>SUM(Y203:Y208)</f>
        <v>0</v>
      </c>
      <c r="Z202" s="168"/>
      <c r="AA202" s="173">
        <f>SUM(AA203:AA208)</f>
        <v>0</v>
      </c>
      <c r="AR202" s="174" t="s">
        <v>25</v>
      </c>
      <c r="AT202" s="175" t="s">
        <v>82</v>
      </c>
      <c r="AU202" s="175" t="s">
        <v>25</v>
      </c>
      <c r="AY202" s="174" t="s">
        <v>169</v>
      </c>
      <c r="BK202" s="176">
        <f>SUM(BK203:BK208)</f>
        <v>0</v>
      </c>
    </row>
    <row r="203" spans="2:65" s="1" customFormat="1" ht="38.25" customHeight="1">
      <c r="B203" s="39"/>
      <c r="C203" s="178" t="s">
        <v>311</v>
      </c>
      <c r="D203" s="178" t="s">
        <v>170</v>
      </c>
      <c r="E203" s="179" t="s">
        <v>312</v>
      </c>
      <c r="F203" s="284" t="s">
        <v>313</v>
      </c>
      <c r="G203" s="284"/>
      <c r="H203" s="284"/>
      <c r="I203" s="284"/>
      <c r="J203" s="180" t="s">
        <v>173</v>
      </c>
      <c r="K203" s="181">
        <v>2.8250000000000002</v>
      </c>
      <c r="L203" s="276">
        <v>0</v>
      </c>
      <c r="M203" s="280"/>
      <c r="N203" s="277">
        <f>ROUND(L203*K203,2)</f>
        <v>0</v>
      </c>
      <c r="O203" s="277"/>
      <c r="P203" s="277"/>
      <c r="Q203" s="277"/>
      <c r="R203" s="41"/>
      <c r="T203" s="182" t="s">
        <v>23</v>
      </c>
      <c r="U203" s="48" t="s">
        <v>50</v>
      </c>
      <c r="V203" s="40"/>
      <c r="W203" s="183">
        <f>V203*K203</f>
        <v>0</v>
      </c>
      <c r="X203" s="183">
        <v>0</v>
      </c>
      <c r="Y203" s="183">
        <f>X203*K203</f>
        <v>0</v>
      </c>
      <c r="Z203" s="183">
        <v>0</v>
      </c>
      <c r="AA203" s="184">
        <f>Z203*K203</f>
        <v>0</v>
      </c>
      <c r="AR203" s="23" t="s">
        <v>174</v>
      </c>
      <c r="AT203" s="23" t="s">
        <v>170</v>
      </c>
      <c r="AU203" s="23" t="s">
        <v>92</v>
      </c>
      <c r="AY203" s="23" t="s">
        <v>169</v>
      </c>
      <c r="BE203" s="122">
        <f>IF(U203="základní",N203,0)</f>
        <v>0</v>
      </c>
      <c r="BF203" s="122">
        <f>IF(U203="snížená",N203,0)</f>
        <v>0</v>
      </c>
      <c r="BG203" s="122">
        <f>IF(U203="zákl. přenesená",N203,0)</f>
        <v>0</v>
      </c>
      <c r="BH203" s="122">
        <f>IF(U203="sníž. přenesená",N203,0)</f>
        <v>0</v>
      </c>
      <c r="BI203" s="122">
        <f>IF(U203="nulová",N203,0)</f>
        <v>0</v>
      </c>
      <c r="BJ203" s="23" t="s">
        <v>92</v>
      </c>
      <c r="BK203" s="122">
        <f>ROUND(L203*K203,2)</f>
        <v>0</v>
      </c>
      <c r="BL203" s="23" t="s">
        <v>174</v>
      </c>
      <c r="BM203" s="23" t="s">
        <v>314</v>
      </c>
    </row>
    <row r="204" spans="2:65" s="1" customFormat="1" ht="25.5" customHeight="1">
      <c r="B204" s="39"/>
      <c r="C204" s="178" t="s">
        <v>315</v>
      </c>
      <c r="D204" s="178" t="s">
        <v>170</v>
      </c>
      <c r="E204" s="179" t="s">
        <v>316</v>
      </c>
      <c r="F204" s="284" t="s">
        <v>317</v>
      </c>
      <c r="G204" s="284"/>
      <c r="H204" s="284"/>
      <c r="I204" s="284"/>
      <c r="J204" s="180" t="s">
        <v>173</v>
      </c>
      <c r="K204" s="181">
        <v>8.4749999999999996</v>
      </c>
      <c r="L204" s="276">
        <v>0</v>
      </c>
      <c r="M204" s="280"/>
      <c r="N204" s="277">
        <f>ROUND(L204*K204,2)</f>
        <v>0</v>
      </c>
      <c r="O204" s="277"/>
      <c r="P204" s="277"/>
      <c r="Q204" s="277"/>
      <c r="R204" s="41"/>
      <c r="T204" s="182" t="s">
        <v>23</v>
      </c>
      <c r="U204" s="48" t="s">
        <v>50</v>
      </c>
      <c r="V204" s="40"/>
      <c r="W204" s="183">
        <f>V204*K204</f>
        <v>0</v>
      </c>
      <c r="X204" s="183">
        <v>0</v>
      </c>
      <c r="Y204" s="183">
        <f>X204*K204</f>
        <v>0</v>
      </c>
      <c r="Z204" s="183">
        <v>0</v>
      </c>
      <c r="AA204" s="184">
        <f>Z204*K204</f>
        <v>0</v>
      </c>
      <c r="AR204" s="23" t="s">
        <v>174</v>
      </c>
      <c r="AT204" s="23" t="s">
        <v>170</v>
      </c>
      <c r="AU204" s="23" t="s">
        <v>92</v>
      </c>
      <c r="AY204" s="23" t="s">
        <v>169</v>
      </c>
      <c r="BE204" s="122">
        <f>IF(U204="základní",N204,0)</f>
        <v>0</v>
      </c>
      <c r="BF204" s="122">
        <f>IF(U204="snížená",N204,0)</f>
        <v>0</v>
      </c>
      <c r="BG204" s="122">
        <f>IF(U204="zákl. přenesená",N204,0)</f>
        <v>0</v>
      </c>
      <c r="BH204" s="122">
        <f>IF(U204="sníž. přenesená",N204,0)</f>
        <v>0</v>
      </c>
      <c r="BI204" s="122">
        <f>IF(U204="nulová",N204,0)</f>
        <v>0</v>
      </c>
      <c r="BJ204" s="23" t="s">
        <v>92</v>
      </c>
      <c r="BK204" s="122">
        <f>ROUND(L204*K204,2)</f>
        <v>0</v>
      </c>
      <c r="BL204" s="23" t="s">
        <v>174</v>
      </c>
      <c r="BM204" s="23" t="s">
        <v>318</v>
      </c>
    </row>
    <row r="205" spans="2:65" s="1" customFormat="1" ht="38.25" customHeight="1">
      <c r="B205" s="39"/>
      <c r="C205" s="178" t="s">
        <v>319</v>
      </c>
      <c r="D205" s="178" t="s">
        <v>170</v>
      </c>
      <c r="E205" s="179" t="s">
        <v>320</v>
      </c>
      <c r="F205" s="284" t="s">
        <v>321</v>
      </c>
      <c r="G205" s="284"/>
      <c r="H205" s="284"/>
      <c r="I205" s="284"/>
      <c r="J205" s="180" t="s">
        <v>173</v>
      </c>
      <c r="K205" s="181">
        <v>2.8250000000000002</v>
      </c>
      <c r="L205" s="276">
        <v>0</v>
      </c>
      <c r="M205" s="280"/>
      <c r="N205" s="277">
        <f>ROUND(L205*K205,2)</f>
        <v>0</v>
      </c>
      <c r="O205" s="277"/>
      <c r="P205" s="277"/>
      <c r="Q205" s="277"/>
      <c r="R205" s="41"/>
      <c r="T205" s="182" t="s">
        <v>23</v>
      </c>
      <c r="U205" s="48" t="s">
        <v>50</v>
      </c>
      <c r="V205" s="40"/>
      <c r="W205" s="183">
        <f>V205*K205</f>
        <v>0</v>
      </c>
      <c r="X205" s="183">
        <v>0</v>
      </c>
      <c r="Y205" s="183">
        <f>X205*K205</f>
        <v>0</v>
      </c>
      <c r="Z205" s="183">
        <v>0</v>
      </c>
      <c r="AA205" s="184">
        <f>Z205*K205</f>
        <v>0</v>
      </c>
      <c r="AR205" s="23" t="s">
        <v>174</v>
      </c>
      <c r="AT205" s="23" t="s">
        <v>170</v>
      </c>
      <c r="AU205" s="23" t="s">
        <v>92</v>
      </c>
      <c r="AY205" s="23" t="s">
        <v>169</v>
      </c>
      <c r="BE205" s="122">
        <f>IF(U205="základní",N205,0)</f>
        <v>0</v>
      </c>
      <c r="BF205" s="122">
        <f>IF(U205="snížená",N205,0)</f>
        <v>0</v>
      </c>
      <c r="BG205" s="122">
        <f>IF(U205="zákl. přenesená",N205,0)</f>
        <v>0</v>
      </c>
      <c r="BH205" s="122">
        <f>IF(U205="sníž. přenesená",N205,0)</f>
        <v>0</v>
      </c>
      <c r="BI205" s="122">
        <f>IF(U205="nulová",N205,0)</f>
        <v>0</v>
      </c>
      <c r="BJ205" s="23" t="s">
        <v>92</v>
      </c>
      <c r="BK205" s="122">
        <f>ROUND(L205*K205,2)</f>
        <v>0</v>
      </c>
      <c r="BL205" s="23" t="s">
        <v>174</v>
      </c>
      <c r="BM205" s="23" t="s">
        <v>322</v>
      </c>
    </row>
    <row r="206" spans="2:65" s="1" customFormat="1" ht="38.25" customHeight="1">
      <c r="B206" s="39"/>
      <c r="C206" s="178" t="s">
        <v>323</v>
      </c>
      <c r="D206" s="178" t="s">
        <v>170</v>
      </c>
      <c r="E206" s="179" t="s">
        <v>324</v>
      </c>
      <c r="F206" s="284" t="s">
        <v>325</v>
      </c>
      <c r="G206" s="284"/>
      <c r="H206" s="284"/>
      <c r="I206" s="284"/>
      <c r="J206" s="180" t="s">
        <v>173</v>
      </c>
      <c r="K206" s="181">
        <v>1.4179999999999999</v>
      </c>
      <c r="L206" s="276">
        <v>0</v>
      </c>
      <c r="M206" s="280"/>
      <c r="N206" s="277">
        <f>ROUND(L206*K206,2)</f>
        <v>0</v>
      </c>
      <c r="O206" s="277"/>
      <c r="P206" s="277"/>
      <c r="Q206" s="277"/>
      <c r="R206" s="41"/>
      <c r="T206" s="182" t="s">
        <v>23</v>
      </c>
      <c r="U206" s="48" t="s">
        <v>50</v>
      </c>
      <c r="V206" s="40"/>
      <c r="W206" s="183">
        <f>V206*K206</f>
        <v>0</v>
      </c>
      <c r="X206" s="183">
        <v>0</v>
      </c>
      <c r="Y206" s="183">
        <f>X206*K206</f>
        <v>0</v>
      </c>
      <c r="Z206" s="183">
        <v>0</v>
      </c>
      <c r="AA206" s="184">
        <f>Z206*K206</f>
        <v>0</v>
      </c>
      <c r="AR206" s="23" t="s">
        <v>174</v>
      </c>
      <c r="AT206" s="23" t="s">
        <v>170</v>
      </c>
      <c r="AU206" s="23" t="s">
        <v>92</v>
      </c>
      <c r="AY206" s="23" t="s">
        <v>169</v>
      </c>
      <c r="BE206" s="122">
        <f>IF(U206="základní",N206,0)</f>
        <v>0</v>
      </c>
      <c r="BF206" s="122">
        <f>IF(U206="snížená",N206,0)</f>
        <v>0</v>
      </c>
      <c r="BG206" s="122">
        <f>IF(U206="zákl. přenesená",N206,0)</f>
        <v>0</v>
      </c>
      <c r="BH206" s="122">
        <f>IF(U206="sníž. přenesená",N206,0)</f>
        <v>0</v>
      </c>
      <c r="BI206" s="122">
        <f>IF(U206="nulová",N206,0)</f>
        <v>0</v>
      </c>
      <c r="BJ206" s="23" t="s">
        <v>92</v>
      </c>
      <c r="BK206" s="122">
        <f>ROUND(L206*K206,2)</f>
        <v>0</v>
      </c>
      <c r="BL206" s="23" t="s">
        <v>174</v>
      </c>
      <c r="BM206" s="23" t="s">
        <v>326</v>
      </c>
    </row>
    <row r="207" spans="2:65" s="1" customFormat="1" ht="25.5" customHeight="1">
      <c r="B207" s="39"/>
      <c r="C207" s="178" t="s">
        <v>327</v>
      </c>
      <c r="D207" s="178" t="s">
        <v>170</v>
      </c>
      <c r="E207" s="179" t="s">
        <v>328</v>
      </c>
      <c r="F207" s="284" t="s">
        <v>329</v>
      </c>
      <c r="G207" s="284"/>
      <c r="H207" s="284"/>
      <c r="I207" s="284"/>
      <c r="J207" s="180" t="s">
        <v>173</v>
      </c>
      <c r="K207" s="181">
        <v>1.407</v>
      </c>
      <c r="L207" s="276">
        <v>0</v>
      </c>
      <c r="M207" s="280"/>
      <c r="N207" s="277">
        <f>ROUND(L207*K207,2)</f>
        <v>0</v>
      </c>
      <c r="O207" s="277"/>
      <c r="P207" s="277"/>
      <c r="Q207" s="277"/>
      <c r="R207" s="41"/>
      <c r="T207" s="182" t="s">
        <v>23</v>
      </c>
      <c r="U207" s="48" t="s">
        <v>50</v>
      </c>
      <c r="V207" s="40"/>
      <c r="W207" s="183">
        <f>V207*K207</f>
        <v>0</v>
      </c>
      <c r="X207" s="183">
        <v>0</v>
      </c>
      <c r="Y207" s="183">
        <f>X207*K207</f>
        <v>0</v>
      </c>
      <c r="Z207" s="183">
        <v>0</v>
      </c>
      <c r="AA207" s="184">
        <f>Z207*K207</f>
        <v>0</v>
      </c>
      <c r="AR207" s="23" t="s">
        <v>174</v>
      </c>
      <c r="AT207" s="23" t="s">
        <v>170</v>
      </c>
      <c r="AU207" s="23" t="s">
        <v>92</v>
      </c>
      <c r="AY207" s="23" t="s">
        <v>169</v>
      </c>
      <c r="BE207" s="122">
        <f>IF(U207="základní",N207,0)</f>
        <v>0</v>
      </c>
      <c r="BF207" s="122">
        <f>IF(U207="snížená",N207,0)</f>
        <v>0</v>
      </c>
      <c r="BG207" s="122">
        <f>IF(U207="zákl. přenesená",N207,0)</f>
        <v>0</v>
      </c>
      <c r="BH207" s="122">
        <f>IF(U207="sníž. přenesená",N207,0)</f>
        <v>0</v>
      </c>
      <c r="BI207" s="122">
        <f>IF(U207="nulová",N207,0)</f>
        <v>0</v>
      </c>
      <c r="BJ207" s="23" t="s">
        <v>92</v>
      </c>
      <c r="BK207" s="122">
        <f>ROUND(L207*K207,2)</f>
        <v>0</v>
      </c>
      <c r="BL207" s="23" t="s">
        <v>174</v>
      </c>
      <c r="BM207" s="23" t="s">
        <v>330</v>
      </c>
    </row>
    <row r="208" spans="2:65" s="12" customFormat="1" ht="16.5" customHeight="1">
      <c r="B208" s="192"/>
      <c r="C208" s="193"/>
      <c r="D208" s="193"/>
      <c r="E208" s="194" t="s">
        <v>23</v>
      </c>
      <c r="F208" s="292" t="s">
        <v>331</v>
      </c>
      <c r="G208" s="293"/>
      <c r="H208" s="293"/>
      <c r="I208" s="293"/>
      <c r="J208" s="193"/>
      <c r="K208" s="195">
        <v>1.407</v>
      </c>
      <c r="L208" s="193"/>
      <c r="M208" s="193"/>
      <c r="N208" s="193"/>
      <c r="O208" s="193"/>
      <c r="P208" s="193"/>
      <c r="Q208" s="193"/>
      <c r="R208" s="196"/>
      <c r="T208" s="197"/>
      <c r="U208" s="193"/>
      <c r="V208" s="193"/>
      <c r="W208" s="193"/>
      <c r="X208" s="193"/>
      <c r="Y208" s="193"/>
      <c r="Z208" s="193"/>
      <c r="AA208" s="198"/>
      <c r="AT208" s="199" t="s">
        <v>177</v>
      </c>
      <c r="AU208" s="199" t="s">
        <v>92</v>
      </c>
      <c r="AV208" s="12" t="s">
        <v>92</v>
      </c>
      <c r="AW208" s="12" t="s">
        <v>40</v>
      </c>
      <c r="AX208" s="12" t="s">
        <v>25</v>
      </c>
      <c r="AY208" s="199" t="s">
        <v>169</v>
      </c>
    </row>
    <row r="209" spans="2:65" s="10" customFormat="1" ht="29.85" customHeight="1">
      <c r="B209" s="167"/>
      <c r="C209" s="168"/>
      <c r="D209" s="177" t="s">
        <v>133</v>
      </c>
      <c r="E209" s="177"/>
      <c r="F209" s="177"/>
      <c r="G209" s="177"/>
      <c r="H209" s="177"/>
      <c r="I209" s="177"/>
      <c r="J209" s="177"/>
      <c r="K209" s="177"/>
      <c r="L209" s="177"/>
      <c r="M209" s="177"/>
      <c r="N209" s="298">
        <f>BK209</f>
        <v>0</v>
      </c>
      <c r="O209" s="299"/>
      <c r="P209" s="299"/>
      <c r="Q209" s="299"/>
      <c r="R209" s="170"/>
      <c r="T209" s="171"/>
      <c r="U209" s="168"/>
      <c r="V209" s="168"/>
      <c r="W209" s="172">
        <f>W210</f>
        <v>0</v>
      </c>
      <c r="X209" s="168"/>
      <c r="Y209" s="172">
        <f>Y210</f>
        <v>0</v>
      </c>
      <c r="Z209" s="168"/>
      <c r="AA209" s="173">
        <f>AA210</f>
        <v>0</v>
      </c>
      <c r="AR209" s="174" t="s">
        <v>25</v>
      </c>
      <c r="AT209" s="175" t="s">
        <v>82</v>
      </c>
      <c r="AU209" s="175" t="s">
        <v>25</v>
      </c>
      <c r="AY209" s="174" t="s">
        <v>169</v>
      </c>
      <c r="BK209" s="176">
        <f>BK210</f>
        <v>0</v>
      </c>
    </row>
    <row r="210" spans="2:65" s="1" customFormat="1" ht="25.5" customHeight="1">
      <c r="B210" s="39"/>
      <c r="C210" s="178" t="s">
        <v>332</v>
      </c>
      <c r="D210" s="178" t="s">
        <v>170</v>
      </c>
      <c r="E210" s="179" t="s">
        <v>333</v>
      </c>
      <c r="F210" s="284" t="s">
        <v>334</v>
      </c>
      <c r="G210" s="284"/>
      <c r="H210" s="284"/>
      <c r="I210" s="284"/>
      <c r="J210" s="180" t="s">
        <v>173</v>
      </c>
      <c r="K210" s="181">
        <v>2.5030000000000001</v>
      </c>
      <c r="L210" s="276">
        <v>0</v>
      </c>
      <c r="M210" s="280"/>
      <c r="N210" s="277">
        <f>ROUND(L210*K210,2)</f>
        <v>0</v>
      </c>
      <c r="O210" s="277"/>
      <c r="P210" s="277"/>
      <c r="Q210" s="277"/>
      <c r="R210" s="41"/>
      <c r="T210" s="182" t="s">
        <v>23</v>
      </c>
      <c r="U210" s="48" t="s">
        <v>50</v>
      </c>
      <c r="V210" s="40"/>
      <c r="W210" s="183">
        <f>V210*K210</f>
        <v>0</v>
      </c>
      <c r="X210" s="183">
        <v>0</v>
      </c>
      <c r="Y210" s="183">
        <f>X210*K210</f>
        <v>0</v>
      </c>
      <c r="Z210" s="183">
        <v>0</v>
      </c>
      <c r="AA210" s="184">
        <f>Z210*K210</f>
        <v>0</v>
      </c>
      <c r="AR210" s="23" t="s">
        <v>174</v>
      </c>
      <c r="AT210" s="23" t="s">
        <v>170</v>
      </c>
      <c r="AU210" s="23" t="s">
        <v>92</v>
      </c>
      <c r="AY210" s="23" t="s">
        <v>169</v>
      </c>
      <c r="BE210" s="122">
        <f>IF(U210="základní",N210,0)</f>
        <v>0</v>
      </c>
      <c r="BF210" s="122">
        <f>IF(U210="snížená",N210,0)</f>
        <v>0</v>
      </c>
      <c r="BG210" s="122">
        <f>IF(U210="zákl. přenesená",N210,0)</f>
        <v>0</v>
      </c>
      <c r="BH210" s="122">
        <f>IF(U210="sníž. přenesená",N210,0)</f>
        <v>0</v>
      </c>
      <c r="BI210" s="122">
        <f>IF(U210="nulová",N210,0)</f>
        <v>0</v>
      </c>
      <c r="BJ210" s="23" t="s">
        <v>92</v>
      </c>
      <c r="BK210" s="122">
        <f>ROUND(L210*K210,2)</f>
        <v>0</v>
      </c>
      <c r="BL210" s="23" t="s">
        <v>174</v>
      </c>
      <c r="BM210" s="23" t="s">
        <v>335</v>
      </c>
    </row>
    <row r="211" spans="2:65" s="10" customFormat="1" ht="37.35" customHeight="1">
      <c r="B211" s="167"/>
      <c r="C211" s="168"/>
      <c r="D211" s="169" t="s">
        <v>134</v>
      </c>
      <c r="E211" s="169"/>
      <c r="F211" s="169"/>
      <c r="G211" s="169"/>
      <c r="H211" s="169"/>
      <c r="I211" s="169"/>
      <c r="J211" s="169"/>
      <c r="K211" s="169"/>
      <c r="L211" s="169"/>
      <c r="M211" s="169"/>
      <c r="N211" s="327">
        <f>BK211</f>
        <v>0</v>
      </c>
      <c r="O211" s="328"/>
      <c r="P211" s="328"/>
      <c r="Q211" s="328"/>
      <c r="R211" s="170"/>
      <c r="T211" s="171"/>
      <c r="U211" s="168"/>
      <c r="V211" s="168"/>
      <c r="W211" s="172">
        <f>W212+W214+W220+W243+W258+W275+W295+W310+W327</f>
        <v>0</v>
      </c>
      <c r="X211" s="168"/>
      <c r="Y211" s="172">
        <f>Y212+Y214+Y220+Y243+Y258+Y275+Y295+Y310+Y327</f>
        <v>2.0910424399999998</v>
      </c>
      <c r="Z211" s="168"/>
      <c r="AA211" s="173">
        <f>AA212+AA214+AA220+AA243+AA258+AA275+AA295+AA310+AA327</f>
        <v>0.67625839999999993</v>
      </c>
      <c r="AR211" s="174" t="s">
        <v>92</v>
      </c>
      <c r="AT211" s="175" t="s">
        <v>82</v>
      </c>
      <c r="AU211" s="175" t="s">
        <v>83</v>
      </c>
      <c r="AY211" s="174" t="s">
        <v>169</v>
      </c>
      <c r="BK211" s="176">
        <f>BK212+BK214+BK220+BK243+BK258+BK275+BK295+BK310+BK327</f>
        <v>0</v>
      </c>
    </row>
    <row r="212" spans="2:65" s="10" customFormat="1" ht="19.899999999999999" customHeight="1">
      <c r="B212" s="167"/>
      <c r="C212" s="168"/>
      <c r="D212" s="177" t="s">
        <v>135</v>
      </c>
      <c r="E212" s="177"/>
      <c r="F212" s="177"/>
      <c r="G212" s="177"/>
      <c r="H212" s="177"/>
      <c r="I212" s="177"/>
      <c r="J212" s="177"/>
      <c r="K212" s="177"/>
      <c r="L212" s="177"/>
      <c r="M212" s="177"/>
      <c r="N212" s="298">
        <f>BK212</f>
        <v>0</v>
      </c>
      <c r="O212" s="299"/>
      <c r="P212" s="299"/>
      <c r="Q212" s="299"/>
      <c r="R212" s="170"/>
      <c r="T212" s="171"/>
      <c r="U212" s="168"/>
      <c r="V212" s="168"/>
      <c r="W212" s="172">
        <f>W213</f>
        <v>0</v>
      </c>
      <c r="X212" s="168"/>
      <c r="Y212" s="172">
        <f>Y213</f>
        <v>0</v>
      </c>
      <c r="Z212" s="168"/>
      <c r="AA212" s="173">
        <f>AA213</f>
        <v>0</v>
      </c>
      <c r="AR212" s="174" t="s">
        <v>92</v>
      </c>
      <c r="AT212" s="175" t="s">
        <v>82</v>
      </c>
      <c r="AU212" s="175" t="s">
        <v>25</v>
      </c>
      <c r="AY212" s="174" t="s">
        <v>169</v>
      </c>
      <c r="BK212" s="176">
        <f>BK213</f>
        <v>0</v>
      </c>
    </row>
    <row r="213" spans="2:65" s="1" customFormat="1" ht="16.5" customHeight="1">
      <c r="B213" s="39"/>
      <c r="C213" s="178" t="s">
        <v>336</v>
      </c>
      <c r="D213" s="178" t="s">
        <v>170</v>
      </c>
      <c r="E213" s="179" t="s">
        <v>337</v>
      </c>
      <c r="F213" s="284" t="s">
        <v>338</v>
      </c>
      <c r="G213" s="284"/>
      <c r="H213" s="284"/>
      <c r="I213" s="284"/>
      <c r="J213" s="180" t="s">
        <v>339</v>
      </c>
      <c r="K213" s="181">
        <v>1</v>
      </c>
      <c r="L213" s="276">
        <v>0</v>
      </c>
      <c r="M213" s="280"/>
      <c r="N213" s="277">
        <f>ROUND(L213*K213,2)</f>
        <v>0</v>
      </c>
      <c r="O213" s="277"/>
      <c r="P213" s="277"/>
      <c r="Q213" s="277"/>
      <c r="R213" s="41"/>
      <c r="T213" s="182" t="s">
        <v>23</v>
      </c>
      <c r="U213" s="48" t="s">
        <v>50</v>
      </c>
      <c r="V213" s="40"/>
      <c r="W213" s="183">
        <f>V213*K213</f>
        <v>0</v>
      </c>
      <c r="X213" s="183">
        <v>0</v>
      </c>
      <c r="Y213" s="183">
        <f>X213*K213</f>
        <v>0</v>
      </c>
      <c r="Z213" s="183">
        <v>0</v>
      </c>
      <c r="AA213" s="184">
        <f>Z213*K213</f>
        <v>0</v>
      </c>
      <c r="AR213" s="23" t="s">
        <v>249</v>
      </c>
      <c r="AT213" s="23" t="s">
        <v>170</v>
      </c>
      <c r="AU213" s="23" t="s">
        <v>92</v>
      </c>
      <c r="AY213" s="23" t="s">
        <v>169</v>
      </c>
      <c r="BE213" s="122">
        <f>IF(U213="základní",N213,0)</f>
        <v>0</v>
      </c>
      <c r="BF213" s="122">
        <f>IF(U213="snížená",N213,0)</f>
        <v>0</v>
      </c>
      <c r="BG213" s="122">
        <f>IF(U213="zákl. přenesená",N213,0)</f>
        <v>0</v>
      </c>
      <c r="BH213" s="122">
        <f>IF(U213="sníž. přenesená",N213,0)</f>
        <v>0</v>
      </c>
      <c r="BI213" s="122">
        <f>IF(U213="nulová",N213,0)</f>
        <v>0</v>
      </c>
      <c r="BJ213" s="23" t="s">
        <v>92</v>
      </c>
      <c r="BK213" s="122">
        <f>ROUND(L213*K213,2)</f>
        <v>0</v>
      </c>
      <c r="BL213" s="23" t="s">
        <v>249</v>
      </c>
      <c r="BM213" s="23" t="s">
        <v>340</v>
      </c>
    </row>
    <row r="214" spans="2:65" s="10" customFormat="1" ht="29.85" customHeight="1">
      <c r="B214" s="167"/>
      <c r="C214" s="168"/>
      <c r="D214" s="177" t="s">
        <v>136</v>
      </c>
      <c r="E214" s="177"/>
      <c r="F214" s="177"/>
      <c r="G214" s="177"/>
      <c r="H214" s="177"/>
      <c r="I214" s="177"/>
      <c r="J214" s="177"/>
      <c r="K214" s="177"/>
      <c r="L214" s="177"/>
      <c r="M214" s="177"/>
      <c r="N214" s="278">
        <f>BK214</f>
        <v>0</v>
      </c>
      <c r="O214" s="279"/>
      <c r="P214" s="279"/>
      <c r="Q214" s="279"/>
      <c r="R214" s="170"/>
      <c r="T214" s="171"/>
      <c r="U214" s="168"/>
      <c r="V214" s="168"/>
      <c r="W214" s="172">
        <f>SUM(W215:W219)</f>
        <v>0</v>
      </c>
      <c r="X214" s="168"/>
      <c r="Y214" s="172">
        <f>SUM(Y215:Y219)</f>
        <v>1.9019999999999999E-2</v>
      </c>
      <c r="Z214" s="168"/>
      <c r="AA214" s="173">
        <f>SUM(AA215:AA219)</f>
        <v>0.31769999999999998</v>
      </c>
      <c r="AR214" s="174" t="s">
        <v>92</v>
      </c>
      <c r="AT214" s="175" t="s">
        <v>82</v>
      </c>
      <c r="AU214" s="175" t="s">
        <v>25</v>
      </c>
      <c r="AY214" s="174" t="s">
        <v>169</v>
      </c>
      <c r="BK214" s="176">
        <f>SUM(BK215:BK219)</f>
        <v>0</v>
      </c>
    </row>
    <row r="215" spans="2:65" s="1" customFormat="1" ht="38.25" customHeight="1">
      <c r="B215" s="39"/>
      <c r="C215" s="178" t="s">
        <v>341</v>
      </c>
      <c r="D215" s="178" t="s">
        <v>170</v>
      </c>
      <c r="E215" s="179" t="s">
        <v>342</v>
      </c>
      <c r="F215" s="284" t="s">
        <v>343</v>
      </c>
      <c r="G215" s="284"/>
      <c r="H215" s="284"/>
      <c r="I215" s="284"/>
      <c r="J215" s="180" t="s">
        <v>194</v>
      </c>
      <c r="K215" s="181">
        <v>6</v>
      </c>
      <c r="L215" s="276">
        <v>0</v>
      </c>
      <c r="M215" s="280"/>
      <c r="N215" s="277">
        <f>ROUND(L215*K215,2)</f>
        <v>0</v>
      </c>
      <c r="O215" s="277"/>
      <c r="P215" s="277"/>
      <c r="Q215" s="277"/>
      <c r="R215" s="41"/>
      <c r="T215" s="182" t="s">
        <v>23</v>
      </c>
      <c r="U215" s="48" t="s">
        <v>50</v>
      </c>
      <c r="V215" s="40"/>
      <c r="W215" s="183">
        <f>V215*K215</f>
        <v>0</v>
      </c>
      <c r="X215" s="183">
        <v>0</v>
      </c>
      <c r="Y215" s="183">
        <f>X215*K215</f>
        <v>0</v>
      </c>
      <c r="Z215" s="183">
        <v>3.175E-2</v>
      </c>
      <c r="AA215" s="184">
        <f>Z215*K215</f>
        <v>0.1905</v>
      </c>
      <c r="AR215" s="23" t="s">
        <v>249</v>
      </c>
      <c r="AT215" s="23" t="s">
        <v>170</v>
      </c>
      <c r="AU215" s="23" t="s">
        <v>92</v>
      </c>
      <c r="AY215" s="23" t="s">
        <v>169</v>
      </c>
      <c r="BE215" s="122">
        <f>IF(U215="základní",N215,0)</f>
        <v>0</v>
      </c>
      <c r="BF215" s="122">
        <f>IF(U215="snížená",N215,0)</f>
        <v>0</v>
      </c>
      <c r="BG215" s="122">
        <f>IF(U215="zákl. přenesená",N215,0)</f>
        <v>0</v>
      </c>
      <c r="BH215" s="122">
        <f>IF(U215="sníž. přenesená",N215,0)</f>
        <v>0</v>
      </c>
      <c r="BI215" s="122">
        <f>IF(U215="nulová",N215,0)</f>
        <v>0</v>
      </c>
      <c r="BJ215" s="23" t="s">
        <v>92</v>
      </c>
      <c r="BK215" s="122">
        <f>ROUND(L215*K215,2)</f>
        <v>0</v>
      </c>
      <c r="BL215" s="23" t="s">
        <v>249</v>
      </c>
      <c r="BM215" s="23" t="s">
        <v>344</v>
      </c>
    </row>
    <row r="216" spans="2:65" s="12" customFormat="1" ht="16.5" customHeight="1">
      <c r="B216" s="192"/>
      <c r="C216" s="193"/>
      <c r="D216" s="193"/>
      <c r="E216" s="194" t="s">
        <v>23</v>
      </c>
      <c r="F216" s="292" t="s">
        <v>345</v>
      </c>
      <c r="G216" s="293"/>
      <c r="H216" s="293"/>
      <c r="I216" s="293"/>
      <c r="J216" s="193"/>
      <c r="K216" s="195">
        <v>6</v>
      </c>
      <c r="L216" s="193"/>
      <c r="M216" s="193"/>
      <c r="N216" s="193"/>
      <c r="O216" s="193"/>
      <c r="P216" s="193"/>
      <c r="Q216" s="193"/>
      <c r="R216" s="196"/>
      <c r="T216" s="197"/>
      <c r="U216" s="193"/>
      <c r="V216" s="193"/>
      <c r="W216" s="193"/>
      <c r="X216" s="193"/>
      <c r="Y216" s="193"/>
      <c r="Z216" s="193"/>
      <c r="AA216" s="198"/>
      <c r="AT216" s="199" t="s">
        <v>177</v>
      </c>
      <c r="AU216" s="199" t="s">
        <v>92</v>
      </c>
      <c r="AV216" s="12" t="s">
        <v>92</v>
      </c>
      <c r="AW216" s="12" t="s">
        <v>40</v>
      </c>
      <c r="AX216" s="12" t="s">
        <v>25</v>
      </c>
      <c r="AY216" s="199" t="s">
        <v>169</v>
      </c>
    </row>
    <row r="217" spans="2:65" s="1" customFormat="1" ht="25.5" customHeight="1">
      <c r="B217" s="39"/>
      <c r="C217" s="178" t="s">
        <v>346</v>
      </c>
      <c r="D217" s="178" t="s">
        <v>170</v>
      </c>
      <c r="E217" s="179" t="s">
        <v>347</v>
      </c>
      <c r="F217" s="284" t="s">
        <v>348</v>
      </c>
      <c r="G217" s="284"/>
      <c r="H217" s="284"/>
      <c r="I217" s="284"/>
      <c r="J217" s="180" t="s">
        <v>240</v>
      </c>
      <c r="K217" s="181">
        <v>2</v>
      </c>
      <c r="L217" s="276">
        <v>0</v>
      </c>
      <c r="M217" s="280"/>
      <c r="N217" s="277">
        <f>ROUND(L217*K217,2)</f>
        <v>0</v>
      </c>
      <c r="O217" s="277"/>
      <c r="P217" s="277"/>
      <c r="Q217" s="277"/>
      <c r="R217" s="41"/>
      <c r="T217" s="182" t="s">
        <v>23</v>
      </c>
      <c r="U217" s="48" t="s">
        <v>50</v>
      </c>
      <c r="V217" s="40"/>
      <c r="W217" s="183">
        <f>V217*K217</f>
        <v>0</v>
      </c>
      <c r="X217" s="183">
        <v>9.5099999999999994E-3</v>
      </c>
      <c r="Y217" s="183">
        <f>X217*K217</f>
        <v>1.9019999999999999E-2</v>
      </c>
      <c r="Z217" s="183">
        <v>6.3600000000000004E-2</v>
      </c>
      <c r="AA217" s="184">
        <f>Z217*K217</f>
        <v>0.12720000000000001</v>
      </c>
      <c r="AR217" s="23" t="s">
        <v>249</v>
      </c>
      <c r="AT217" s="23" t="s">
        <v>170</v>
      </c>
      <c r="AU217" s="23" t="s">
        <v>92</v>
      </c>
      <c r="AY217" s="23" t="s">
        <v>169</v>
      </c>
      <c r="BE217" s="122">
        <f>IF(U217="základní",N217,0)</f>
        <v>0</v>
      </c>
      <c r="BF217" s="122">
        <f>IF(U217="snížená",N217,0)</f>
        <v>0</v>
      </c>
      <c r="BG217" s="122">
        <f>IF(U217="zákl. přenesená",N217,0)</f>
        <v>0</v>
      </c>
      <c r="BH217" s="122">
        <f>IF(U217="sníž. přenesená",N217,0)</f>
        <v>0</v>
      </c>
      <c r="BI217" s="122">
        <f>IF(U217="nulová",N217,0)</f>
        <v>0</v>
      </c>
      <c r="BJ217" s="23" t="s">
        <v>92</v>
      </c>
      <c r="BK217" s="122">
        <f>ROUND(L217*K217,2)</f>
        <v>0</v>
      </c>
      <c r="BL217" s="23" t="s">
        <v>249</v>
      </c>
      <c r="BM217" s="23" t="s">
        <v>349</v>
      </c>
    </row>
    <row r="218" spans="2:65" s="1" customFormat="1" ht="25.5" customHeight="1">
      <c r="B218" s="39"/>
      <c r="C218" s="178" t="s">
        <v>350</v>
      </c>
      <c r="D218" s="178" t="s">
        <v>170</v>
      </c>
      <c r="E218" s="179" t="s">
        <v>351</v>
      </c>
      <c r="F218" s="284" t="s">
        <v>352</v>
      </c>
      <c r="G218" s="284"/>
      <c r="H218" s="284"/>
      <c r="I218" s="284"/>
      <c r="J218" s="180" t="s">
        <v>173</v>
      </c>
      <c r="K218" s="181">
        <v>1.9E-2</v>
      </c>
      <c r="L218" s="276">
        <v>0</v>
      </c>
      <c r="M218" s="280"/>
      <c r="N218" s="277">
        <f>ROUND(L218*K218,2)</f>
        <v>0</v>
      </c>
      <c r="O218" s="277"/>
      <c r="P218" s="277"/>
      <c r="Q218" s="277"/>
      <c r="R218" s="41"/>
      <c r="T218" s="182" t="s">
        <v>23</v>
      </c>
      <c r="U218" s="48" t="s">
        <v>50</v>
      </c>
      <c r="V218" s="40"/>
      <c r="W218" s="183">
        <f>V218*K218</f>
        <v>0</v>
      </c>
      <c r="X218" s="183">
        <v>0</v>
      </c>
      <c r="Y218" s="183">
        <f>X218*K218</f>
        <v>0</v>
      </c>
      <c r="Z218" s="183">
        <v>0</v>
      </c>
      <c r="AA218" s="184">
        <f>Z218*K218</f>
        <v>0</v>
      </c>
      <c r="AR218" s="23" t="s">
        <v>249</v>
      </c>
      <c r="AT218" s="23" t="s">
        <v>170</v>
      </c>
      <c r="AU218" s="23" t="s">
        <v>92</v>
      </c>
      <c r="AY218" s="23" t="s">
        <v>169</v>
      </c>
      <c r="BE218" s="122">
        <f>IF(U218="základní",N218,0)</f>
        <v>0</v>
      </c>
      <c r="BF218" s="122">
        <f>IF(U218="snížená",N218,0)</f>
        <v>0</v>
      </c>
      <c r="BG218" s="122">
        <f>IF(U218="zákl. přenesená",N218,0)</f>
        <v>0</v>
      </c>
      <c r="BH218" s="122">
        <f>IF(U218="sníž. přenesená",N218,0)</f>
        <v>0</v>
      </c>
      <c r="BI218" s="122">
        <f>IF(U218="nulová",N218,0)</f>
        <v>0</v>
      </c>
      <c r="BJ218" s="23" t="s">
        <v>92</v>
      </c>
      <c r="BK218" s="122">
        <f>ROUND(L218*K218,2)</f>
        <v>0</v>
      </c>
      <c r="BL218" s="23" t="s">
        <v>249</v>
      </c>
      <c r="BM218" s="23" t="s">
        <v>353</v>
      </c>
    </row>
    <row r="219" spans="2:65" s="1" customFormat="1" ht="25.5" customHeight="1">
      <c r="B219" s="39"/>
      <c r="C219" s="178" t="s">
        <v>354</v>
      </c>
      <c r="D219" s="178" t="s">
        <v>170</v>
      </c>
      <c r="E219" s="179" t="s">
        <v>355</v>
      </c>
      <c r="F219" s="284" t="s">
        <v>356</v>
      </c>
      <c r="G219" s="284"/>
      <c r="H219" s="284"/>
      <c r="I219" s="284"/>
      <c r="J219" s="180" t="s">
        <v>173</v>
      </c>
      <c r="K219" s="181">
        <v>1.9E-2</v>
      </c>
      <c r="L219" s="276">
        <v>0</v>
      </c>
      <c r="M219" s="280"/>
      <c r="N219" s="277">
        <f>ROUND(L219*K219,2)</f>
        <v>0</v>
      </c>
      <c r="O219" s="277"/>
      <c r="P219" s="277"/>
      <c r="Q219" s="277"/>
      <c r="R219" s="41"/>
      <c r="T219" s="182" t="s">
        <v>23</v>
      </c>
      <c r="U219" s="48" t="s">
        <v>50</v>
      </c>
      <c r="V219" s="40"/>
      <c r="W219" s="183">
        <f>V219*K219</f>
        <v>0</v>
      </c>
      <c r="X219" s="183">
        <v>0</v>
      </c>
      <c r="Y219" s="183">
        <f>X219*K219</f>
        <v>0</v>
      </c>
      <c r="Z219" s="183">
        <v>0</v>
      </c>
      <c r="AA219" s="184">
        <f>Z219*K219</f>
        <v>0</v>
      </c>
      <c r="AR219" s="23" t="s">
        <v>249</v>
      </c>
      <c r="AT219" s="23" t="s">
        <v>170</v>
      </c>
      <c r="AU219" s="23" t="s">
        <v>92</v>
      </c>
      <c r="AY219" s="23" t="s">
        <v>169</v>
      </c>
      <c r="BE219" s="122">
        <f>IF(U219="základní",N219,0)</f>
        <v>0</v>
      </c>
      <c r="BF219" s="122">
        <f>IF(U219="snížená",N219,0)</f>
        <v>0</v>
      </c>
      <c r="BG219" s="122">
        <f>IF(U219="zákl. přenesená",N219,0)</f>
        <v>0</v>
      </c>
      <c r="BH219" s="122">
        <f>IF(U219="sníž. přenesená",N219,0)</f>
        <v>0</v>
      </c>
      <c r="BI219" s="122">
        <f>IF(U219="nulová",N219,0)</f>
        <v>0</v>
      </c>
      <c r="BJ219" s="23" t="s">
        <v>92</v>
      </c>
      <c r="BK219" s="122">
        <f>ROUND(L219*K219,2)</f>
        <v>0</v>
      </c>
      <c r="BL219" s="23" t="s">
        <v>249</v>
      </c>
      <c r="BM219" s="23" t="s">
        <v>357</v>
      </c>
    </row>
    <row r="220" spans="2:65" s="10" customFormat="1" ht="29.85" customHeight="1">
      <c r="B220" s="167"/>
      <c r="C220" s="168"/>
      <c r="D220" s="177" t="s">
        <v>137</v>
      </c>
      <c r="E220" s="177"/>
      <c r="F220" s="177"/>
      <c r="G220" s="177"/>
      <c r="H220" s="177"/>
      <c r="I220" s="177"/>
      <c r="J220" s="177"/>
      <c r="K220" s="177"/>
      <c r="L220" s="177"/>
      <c r="M220" s="177"/>
      <c r="N220" s="278">
        <f>BK220</f>
        <v>0</v>
      </c>
      <c r="O220" s="279"/>
      <c r="P220" s="279"/>
      <c r="Q220" s="279"/>
      <c r="R220" s="170"/>
      <c r="T220" s="171"/>
      <c r="U220" s="168"/>
      <c r="V220" s="168"/>
      <c r="W220" s="172">
        <f>SUM(W221:W242)</f>
        <v>0</v>
      </c>
      <c r="X220" s="168"/>
      <c r="Y220" s="172">
        <f>SUM(Y221:Y242)</f>
        <v>0.15879100000000002</v>
      </c>
      <c r="Z220" s="168"/>
      <c r="AA220" s="173">
        <f>SUM(AA221:AA242)</f>
        <v>0.26200000000000001</v>
      </c>
      <c r="AR220" s="174" t="s">
        <v>92</v>
      </c>
      <c r="AT220" s="175" t="s">
        <v>82</v>
      </c>
      <c r="AU220" s="175" t="s">
        <v>25</v>
      </c>
      <c r="AY220" s="174" t="s">
        <v>169</v>
      </c>
      <c r="BK220" s="176">
        <f>SUM(BK221:BK242)</f>
        <v>0</v>
      </c>
    </row>
    <row r="221" spans="2:65" s="1" customFormat="1" ht="38.25" customHeight="1">
      <c r="B221" s="39"/>
      <c r="C221" s="178" t="s">
        <v>358</v>
      </c>
      <c r="D221" s="178" t="s">
        <v>170</v>
      </c>
      <c r="E221" s="179" t="s">
        <v>359</v>
      </c>
      <c r="F221" s="284" t="s">
        <v>360</v>
      </c>
      <c r="G221" s="284"/>
      <c r="H221" s="284"/>
      <c r="I221" s="284"/>
      <c r="J221" s="180" t="s">
        <v>194</v>
      </c>
      <c r="K221" s="181">
        <v>2.4</v>
      </c>
      <c r="L221" s="276">
        <v>0</v>
      </c>
      <c r="M221" s="280"/>
      <c r="N221" s="277">
        <f>ROUND(L221*K221,2)</f>
        <v>0</v>
      </c>
      <c r="O221" s="277"/>
      <c r="P221" s="277"/>
      <c r="Q221" s="277"/>
      <c r="R221" s="41"/>
      <c r="T221" s="182" t="s">
        <v>23</v>
      </c>
      <c r="U221" s="48" t="s">
        <v>50</v>
      </c>
      <c r="V221" s="40"/>
      <c r="W221" s="183">
        <f>V221*K221</f>
        <v>0</v>
      </c>
      <c r="X221" s="183">
        <v>2.4000000000000001E-4</v>
      </c>
      <c r="Y221" s="183">
        <f>X221*K221</f>
        <v>5.7600000000000001E-4</v>
      </c>
      <c r="Z221" s="183">
        <v>0</v>
      </c>
      <c r="AA221" s="184">
        <f>Z221*K221</f>
        <v>0</v>
      </c>
      <c r="AR221" s="23" t="s">
        <v>249</v>
      </c>
      <c r="AT221" s="23" t="s">
        <v>170</v>
      </c>
      <c r="AU221" s="23" t="s">
        <v>92</v>
      </c>
      <c r="AY221" s="23" t="s">
        <v>169</v>
      </c>
      <c r="BE221" s="122">
        <f>IF(U221="základní",N221,0)</f>
        <v>0</v>
      </c>
      <c r="BF221" s="122">
        <f>IF(U221="snížená",N221,0)</f>
        <v>0</v>
      </c>
      <c r="BG221" s="122">
        <f>IF(U221="zákl. přenesená",N221,0)</f>
        <v>0</v>
      </c>
      <c r="BH221" s="122">
        <f>IF(U221="sníž. přenesená",N221,0)</f>
        <v>0</v>
      </c>
      <c r="BI221" s="122">
        <f>IF(U221="nulová",N221,0)</f>
        <v>0</v>
      </c>
      <c r="BJ221" s="23" t="s">
        <v>92</v>
      </c>
      <c r="BK221" s="122">
        <f>ROUND(L221*K221,2)</f>
        <v>0</v>
      </c>
      <c r="BL221" s="23" t="s">
        <v>249</v>
      </c>
      <c r="BM221" s="23" t="s">
        <v>361</v>
      </c>
    </row>
    <row r="222" spans="2:65" s="12" customFormat="1" ht="16.5" customHeight="1">
      <c r="B222" s="192"/>
      <c r="C222" s="193"/>
      <c r="D222" s="193"/>
      <c r="E222" s="194" t="s">
        <v>23</v>
      </c>
      <c r="F222" s="292" t="s">
        <v>362</v>
      </c>
      <c r="G222" s="293"/>
      <c r="H222" s="293"/>
      <c r="I222" s="293"/>
      <c r="J222" s="193"/>
      <c r="K222" s="195">
        <v>2.4</v>
      </c>
      <c r="L222" s="193"/>
      <c r="M222" s="193"/>
      <c r="N222" s="193"/>
      <c r="O222" s="193"/>
      <c r="P222" s="193"/>
      <c r="Q222" s="193"/>
      <c r="R222" s="196"/>
      <c r="T222" s="197"/>
      <c r="U222" s="193"/>
      <c r="V222" s="193"/>
      <c r="W222" s="193"/>
      <c r="X222" s="193"/>
      <c r="Y222" s="193"/>
      <c r="Z222" s="193"/>
      <c r="AA222" s="198"/>
      <c r="AT222" s="199" t="s">
        <v>177</v>
      </c>
      <c r="AU222" s="199" t="s">
        <v>92</v>
      </c>
      <c r="AV222" s="12" t="s">
        <v>92</v>
      </c>
      <c r="AW222" s="12" t="s">
        <v>40</v>
      </c>
      <c r="AX222" s="12" t="s">
        <v>25</v>
      </c>
      <c r="AY222" s="199" t="s">
        <v>169</v>
      </c>
    </row>
    <row r="223" spans="2:65" s="1" customFormat="1" ht="16.5" customHeight="1">
      <c r="B223" s="39"/>
      <c r="C223" s="200" t="s">
        <v>363</v>
      </c>
      <c r="D223" s="200" t="s">
        <v>179</v>
      </c>
      <c r="E223" s="201" t="s">
        <v>364</v>
      </c>
      <c r="F223" s="291" t="s">
        <v>365</v>
      </c>
      <c r="G223" s="291"/>
      <c r="H223" s="291"/>
      <c r="I223" s="291"/>
      <c r="J223" s="202" t="s">
        <v>366</v>
      </c>
      <c r="K223" s="203">
        <v>2</v>
      </c>
      <c r="L223" s="281">
        <v>0</v>
      </c>
      <c r="M223" s="282"/>
      <c r="N223" s="283">
        <f t="shared" ref="N223:N231" si="5">ROUND(L223*K223,2)</f>
        <v>0</v>
      </c>
      <c r="O223" s="277"/>
      <c r="P223" s="277"/>
      <c r="Q223" s="277"/>
      <c r="R223" s="41"/>
      <c r="T223" s="182" t="s">
        <v>23</v>
      </c>
      <c r="U223" s="48" t="s">
        <v>50</v>
      </c>
      <c r="V223" s="40"/>
      <c r="W223" s="183">
        <f t="shared" ref="W223:W231" si="6">V223*K223</f>
        <v>0</v>
      </c>
      <c r="X223" s="183">
        <v>2.5000000000000001E-2</v>
      </c>
      <c r="Y223" s="183">
        <f t="shared" ref="Y223:Y231" si="7">X223*K223</f>
        <v>0.05</v>
      </c>
      <c r="Z223" s="183">
        <v>0</v>
      </c>
      <c r="AA223" s="184">
        <f t="shared" ref="AA223:AA231" si="8">Z223*K223</f>
        <v>0</v>
      </c>
      <c r="AR223" s="23" t="s">
        <v>323</v>
      </c>
      <c r="AT223" s="23" t="s">
        <v>179</v>
      </c>
      <c r="AU223" s="23" t="s">
        <v>92</v>
      </c>
      <c r="AY223" s="23" t="s">
        <v>169</v>
      </c>
      <c r="BE223" s="122">
        <f t="shared" ref="BE223:BE231" si="9">IF(U223="základní",N223,0)</f>
        <v>0</v>
      </c>
      <c r="BF223" s="122">
        <f t="shared" ref="BF223:BF231" si="10">IF(U223="snížená",N223,0)</f>
        <v>0</v>
      </c>
      <c r="BG223" s="122">
        <f t="shared" ref="BG223:BG231" si="11">IF(U223="zákl. přenesená",N223,0)</f>
        <v>0</v>
      </c>
      <c r="BH223" s="122">
        <f t="shared" ref="BH223:BH231" si="12">IF(U223="sníž. přenesená",N223,0)</f>
        <v>0</v>
      </c>
      <c r="BI223" s="122">
        <f t="shared" ref="BI223:BI231" si="13">IF(U223="nulová",N223,0)</f>
        <v>0</v>
      </c>
      <c r="BJ223" s="23" t="s">
        <v>92</v>
      </c>
      <c r="BK223" s="122">
        <f t="shared" ref="BK223:BK231" si="14">ROUND(L223*K223,2)</f>
        <v>0</v>
      </c>
      <c r="BL223" s="23" t="s">
        <v>249</v>
      </c>
      <c r="BM223" s="23" t="s">
        <v>367</v>
      </c>
    </row>
    <row r="224" spans="2:65" s="1" customFormat="1" ht="38.25" customHeight="1">
      <c r="B224" s="39"/>
      <c r="C224" s="178" t="s">
        <v>368</v>
      </c>
      <c r="D224" s="178" t="s">
        <v>170</v>
      </c>
      <c r="E224" s="179" t="s">
        <v>369</v>
      </c>
      <c r="F224" s="284" t="s">
        <v>370</v>
      </c>
      <c r="G224" s="284"/>
      <c r="H224" s="284"/>
      <c r="I224" s="284"/>
      <c r="J224" s="180" t="s">
        <v>240</v>
      </c>
      <c r="K224" s="181">
        <v>1</v>
      </c>
      <c r="L224" s="276">
        <v>0</v>
      </c>
      <c r="M224" s="280"/>
      <c r="N224" s="277">
        <f t="shared" si="5"/>
        <v>0</v>
      </c>
      <c r="O224" s="277"/>
      <c r="P224" s="277"/>
      <c r="Q224" s="277"/>
      <c r="R224" s="41"/>
      <c r="T224" s="182" t="s">
        <v>23</v>
      </c>
      <c r="U224" s="48" t="s">
        <v>50</v>
      </c>
      <c r="V224" s="40"/>
      <c r="W224" s="183">
        <f t="shared" si="6"/>
        <v>0</v>
      </c>
      <c r="X224" s="183">
        <v>0</v>
      </c>
      <c r="Y224" s="183">
        <f t="shared" si="7"/>
        <v>0</v>
      </c>
      <c r="Z224" s="183">
        <v>0</v>
      </c>
      <c r="AA224" s="184">
        <f t="shared" si="8"/>
        <v>0</v>
      </c>
      <c r="AR224" s="23" t="s">
        <v>249</v>
      </c>
      <c r="AT224" s="23" t="s">
        <v>170</v>
      </c>
      <c r="AU224" s="23" t="s">
        <v>92</v>
      </c>
      <c r="AY224" s="23" t="s">
        <v>169</v>
      </c>
      <c r="BE224" s="122">
        <f t="shared" si="9"/>
        <v>0</v>
      </c>
      <c r="BF224" s="122">
        <f t="shared" si="10"/>
        <v>0</v>
      </c>
      <c r="BG224" s="122">
        <f t="shared" si="11"/>
        <v>0</v>
      </c>
      <c r="BH224" s="122">
        <f t="shared" si="12"/>
        <v>0</v>
      </c>
      <c r="BI224" s="122">
        <f t="shared" si="13"/>
        <v>0</v>
      </c>
      <c r="BJ224" s="23" t="s">
        <v>92</v>
      </c>
      <c r="BK224" s="122">
        <f t="shared" si="14"/>
        <v>0</v>
      </c>
      <c r="BL224" s="23" t="s">
        <v>249</v>
      </c>
      <c r="BM224" s="23" t="s">
        <v>371</v>
      </c>
    </row>
    <row r="225" spans="2:65" s="1" customFormat="1" ht="38.25" customHeight="1">
      <c r="B225" s="39"/>
      <c r="C225" s="200" t="s">
        <v>372</v>
      </c>
      <c r="D225" s="200" t="s">
        <v>179</v>
      </c>
      <c r="E225" s="201" t="s">
        <v>373</v>
      </c>
      <c r="F225" s="291" t="s">
        <v>374</v>
      </c>
      <c r="G225" s="291"/>
      <c r="H225" s="291"/>
      <c r="I225" s="291"/>
      <c r="J225" s="202" t="s">
        <v>240</v>
      </c>
      <c r="K225" s="203">
        <v>1</v>
      </c>
      <c r="L225" s="281">
        <v>0</v>
      </c>
      <c r="M225" s="282"/>
      <c r="N225" s="283">
        <f t="shared" si="5"/>
        <v>0</v>
      </c>
      <c r="O225" s="277"/>
      <c r="P225" s="277"/>
      <c r="Q225" s="277"/>
      <c r="R225" s="41"/>
      <c r="T225" s="182" t="s">
        <v>23</v>
      </c>
      <c r="U225" s="48" t="s">
        <v>50</v>
      </c>
      <c r="V225" s="40"/>
      <c r="W225" s="183">
        <f t="shared" si="6"/>
        <v>0</v>
      </c>
      <c r="X225" s="183">
        <v>2.7E-2</v>
      </c>
      <c r="Y225" s="183">
        <f t="shared" si="7"/>
        <v>2.7E-2</v>
      </c>
      <c r="Z225" s="183">
        <v>0</v>
      </c>
      <c r="AA225" s="184">
        <f t="shared" si="8"/>
        <v>0</v>
      </c>
      <c r="AR225" s="23" t="s">
        <v>323</v>
      </c>
      <c r="AT225" s="23" t="s">
        <v>179</v>
      </c>
      <c r="AU225" s="23" t="s">
        <v>92</v>
      </c>
      <c r="AY225" s="23" t="s">
        <v>169</v>
      </c>
      <c r="BE225" s="122">
        <f t="shared" si="9"/>
        <v>0</v>
      </c>
      <c r="BF225" s="122">
        <f t="shared" si="10"/>
        <v>0</v>
      </c>
      <c r="BG225" s="122">
        <f t="shared" si="11"/>
        <v>0</v>
      </c>
      <c r="BH225" s="122">
        <f t="shared" si="12"/>
        <v>0</v>
      </c>
      <c r="BI225" s="122">
        <f t="shared" si="13"/>
        <v>0</v>
      </c>
      <c r="BJ225" s="23" t="s">
        <v>92</v>
      </c>
      <c r="BK225" s="122">
        <f t="shared" si="14"/>
        <v>0</v>
      </c>
      <c r="BL225" s="23" t="s">
        <v>249</v>
      </c>
      <c r="BM225" s="23" t="s">
        <v>375</v>
      </c>
    </row>
    <row r="226" spans="2:65" s="1" customFormat="1" ht="38.25" customHeight="1">
      <c r="B226" s="39"/>
      <c r="C226" s="178" t="s">
        <v>376</v>
      </c>
      <c r="D226" s="178" t="s">
        <v>170</v>
      </c>
      <c r="E226" s="179" t="s">
        <v>377</v>
      </c>
      <c r="F226" s="284" t="s">
        <v>378</v>
      </c>
      <c r="G226" s="284"/>
      <c r="H226" s="284"/>
      <c r="I226" s="284"/>
      <c r="J226" s="180" t="s">
        <v>240</v>
      </c>
      <c r="K226" s="181">
        <v>1</v>
      </c>
      <c r="L226" s="276">
        <v>0</v>
      </c>
      <c r="M226" s="280"/>
      <c r="N226" s="277">
        <f t="shared" si="5"/>
        <v>0</v>
      </c>
      <c r="O226" s="277"/>
      <c r="P226" s="277"/>
      <c r="Q226" s="277"/>
      <c r="R226" s="41"/>
      <c r="T226" s="182" t="s">
        <v>23</v>
      </c>
      <c r="U226" s="48" t="s">
        <v>50</v>
      </c>
      <c r="V226" s="40"/>
      <c r="W226" s="183">
        <f t="shared" si="6"/>
        <v>0</v>
      </c>
      <c r="X226" s="183">
        <v>0</v>
      </c>
      <c r="Y226" s="183">
        <f t="shared" si="7"/>
        <v>0</v>
      </c>
      <c r="Z226" s="183">
        <v>0</v>
      </c>
      <c r="AA226" s="184">
        <f t="shared" si="8"/>
        <v>0</v>
      </c>
      <c r="AR226" s="23" t="s">
        <v>249</v>
      </c>
      <c r="AT226" s="23" t="s">
        <v>170</v>
      </c>
      <c r="AU226" s="23" t="s">
        <v>92</v>
      </c>
      <c r="AY226" s="23" t="s">
        <v>169</v>
      </c>
      <c r="BE226" s="122">
        <f t="shared" si="9"/>
        <v>0</v>
      </c>
      <c r="BF226" s="122">
        <f t="shared" si="10"/>
        <v>0</v>
      </c>
      <c r="BG226" s="122">
        <f t="shared" si="11"/>
        <v>0</v>
      </c>
      <c r="BH226" s="122">
        <f t="shared" si="12"/>
        <v>0</v>
      </c>
      <c r="BI226" s="122">
        <f t="shared" si="13"/>
        <v>0</v>
      </c>
      <c r="BJ226" s="23" t="s">
        <v>92</v>
      </c>
      <c r="BK226" s="122">
        <f t="shared" si="14"/>
        <v>0</v>
      </c>
      <c r="BL226" s="23" t="s">
        <v>249</v>
      </c>
      <c r="BM226" s="23" t="s">
        <v>379</v>
      </c>
    </row>
    <row r="227" spans="2:65" s="1" customFormat="1" ht="38.25" customHeight="1">
      <c r="B227" s="39"/>
      <c r="C227" s="200" t="s">
        <v>380</v>
      </c>
      <c r="D227" s="200" t="s">
        <v>179</v>
      </c>
      <c r="E227" s="201" t="s">
        <v>381</v>
      </c>
      <c r="F227" s="291" t="s">
        <v>382</v>
      </c>
      <c r="G227" s="291"/>
      <c r="H227" s="291"/>
      <c r="I227" s="291"/>
      <c r="J227" s="202" t="s">
        <v>240</v>
      </c>
      <c r="K227" s="203">
        <v>1</v>
      </c>
      <c r="L227" s="281">
        <v>0</v>
      </c>
      <c r="M227" s="282"/>
      <c r="N227" s="283">
        <f t="shared" si="5"/>
        <v>0</v>
      </c>
      <c r="O227" s="277"/>
      <c r="P227" s="277"/>
      <c r="Q227" s="277"/>
      <c r="R227" s="41"/>
      <c r="T227" s="182" t="s">
        <v>23</v>
      </c>
      <c r="U227" s="48" t="s">
        <v>50</v>
      </c>
      <c r="V227" s="40"/>
      <c r="W227" s="183">
        <f t="shared" si="6"/>
        <v>0</v>
      </c>
      <c r="X227" s="183">
        <v>5.3999999999999999E-2</v>
      </c>
      <c r="Y227" s="183">
        <f t="shared" si="7"/>
        <v>5.3999999999999999E-2</v>
      </c>
      <c r="Z227" s="183">
        <v>0</v>
      </c>
      <c r="AA227" s="184">
        <f t="shared" si="8"/>
        <v>0</v>
      </c>
      <c r="AR227" s="23" t="s">
        <v>323</v>
      </c>
      <c r="AT227" s="23" t="s">
        <v>179</v>
      </c>
      <c r="AU227" s="23" t="s">
        <v>92</v>
      </c>
      <c r="AY227" s="23" t="s">
        <v>169</v>
      </c>
      <c r="BE227" s="122">
        <f t="shared" si="9"/>
        <v>0</v>
      </c>
      <c r="BF227" s="122">
        <f t="shared" si="10"/>
        <v>0</v>
      </c>
      <c r="BG227" s="122">
        <f t="shared" si="11"/>
        <v>0</v>
      </c>
      <c r="BH227" s="122">
        <f t="shared" si="12"/>
        <v>0</v>
      </c>
      <c r="BI227" s="122">
        <f t="shared" si="13"/>
        <v>0</v>
      </c>
      <c r="BJ227" s="23" t="s">
        <v>92</v>
      </c>
      <c r="BK227" s="122">
        <f t="shared" si="14"/>
        <v>0</v>
      </c>
      <c r="BL227" s="23" t="s">
        <v>249</v>
      </c>
      <c r="BM227" s="23" t="s">
        <v>383</v>
      </c>
    </row>
    <row r="228" spans="2:65" s="1" customFormat="1" ht="25.5" customHeight="1">
      <c r="B228" s="39"/>
      <c r="C228" s="178" t="s">
        <v>384</v>
      </c>
      <c r="D228" s="178" t="s">
        <v>170</v>
      </c>
      <c r="E228" s="179" t="s">
        <v>385</v>
      </c>
      <c r="F228" s="284" t="s">
        <v>386</v>
      </c>
      <c r="G228" s="284"/>
      <c r="H228" s="284"/>
      <c r="I228" s="284"/>
      <c r="J228" s="180" t="s">
        <v>240</v>
      </c>
      <c r="K228" s="181">
        <v>1</v>
      </c>
      <c r="L228" s="276">
        <v>0</v>
      </c>
      <c r="M228" s="280"/>
      <c r="N228" s="277">
        <f t="shared" si="5"/>
        <v>0</v>
      </c>
      <c r="O228" s="277"/>
      <c r="P228" s="277"/>
      <c r="Q228" s="277"/>
      <c r="R228" s="41"/>
      <c r="T228" s="182" t="s">
        <v>23</v>
      </c>
      <c r="U228" s="48" t="s">
        <v>50</v>
      </c>
      <c r="V228" s="40"/>
      <c r="W228" s="183">
        <f t="shared" si="6"/>
        <v>0</v>
      </c>
      <c r="X228" s="183">
        <v>0</v>
      </c>
      <c r="Y228" s="183">
        <f t="shared" si="7"/>
        <v>0</v>
      </c>
      <c r="Z228" s="183">
        <v>0</v>
      </c>
      <c r="AA228" s="184">
        <f t="shared" si="8"/>
        <v>0</v>
      </c>
      <c r="AR228" s="23" t="s">
        <v>174</v>
      </c>
      <c r="AT228" s="23" t="s">
        <v>170</v>
      </c>
      <c r="AU228" s="23" t="s">
        <v>92</v>
      </c>
      <c r="AY228" s="23" t="s">
        <v>169</v>
      </c>
      <c r="BE228" s="122">
        <f t="shared" si="9"/>
        <v>0</v>
      </c>
      <c r="BF228" s="122">
        <f t="shared" si="10"/>
        <v>0</v>
      </c>
      <c r="BG228" s="122">
        <f t="shared" si="11"/>
        <v>0</v>
      </c>
      <c r="BH228" s="122">
        <f t="shared" si="12"/>
        <v>0</v>
      </c>
      <c r="BI228" s="122">
        <f t="shared" si="13"/>
        <v>0</v>
      </c>
      <c r="BJ228" s="23" t="s">
        <v>92</v>
      </c>
      <c r="BK228" s="122">
        <f t="shared" si="14"/>
        <v>0</v>
      </c>
      <c r="BL228" s="23" t="s">
        <v>174</v>
      </c>
      <c r="BM228" s="23" t="s">
        <v>387</v>
      </c>
    </row>
    <row r="229" spans="2:65" s="1" customFormat="1" ht="25.5" customHeight="1">
      <c r="B229" s="39"/>
      <c r="C229" s="200" t="s">
        <v>388</v>
      </c>
      <c r="D229" s="200" t="s">
        <v>179</v>
      </c>
      <c r="E229" s="201" t="s">
        <v>389</v>
      </c>
      <c r="F229" s="291" t="s">
        <v>390</v>
      </c>
      <c r="G229" s="291"/>
      <c r="H229" s="291"/>
      <c r="I229" s="291"/>
      <c r="J229" s="202" t="s">
        <v>240</v>
      </c>
      <c r="K229" s="203">
        <v>1</v>
      </c>
      <c r="L229" s="281">
        <v>0</v>
      </c>
      <c r="M229" s="282"/>
      <c r="N229" s="283">
        <f t="shared" si="5"/>
        <v>0</v>
      </c>
      <c r="O229" s="277"/>
      <c r="P229" s="277"/>
      <c r="Q229" s="277"/>
      <c r="R229" s="41"/>
      <c r="T229" s="182" t="s">
        <v>23</v>
      </c>
      <c r="U229" s="48" t="s">
        <v>50</v>
      </c>
      <c r="V229" s="40"/>
      <c r="W229" s="183">
        <f t="shared" si="6"/>
        <v>0</v>
      </c>
      <c r="X229" s="183">
        <v>4.7000000000000002E-3</v>
      </c>
      <c r="Y229" s="183">
        <f t="shared" si="7"/>
        <v>4.7000000000000002E-3</v>
      </c>
      <c r="Z229" s="183">
        <v>0</v>
      </c>
      <c r="AA229" s="184">
        <f t="shared" si="8"/>
        <v>0</v>
      </c>
      <c r="AR229" s="23" t="s">
        <v>182</v>
      </c>
      <c r="AT229" s="23" t="s">
        <v>179</v>
      </c>
      <c r="AU229" s="23" t="s">
        <v>92</v>
      </c>
      <c r="AY229" s="23" t="s">
        <v>169</v>
      </c>
      <c r="BE229" s="122">
        <f t="shared" si="9"/>
        <v>0</v>
      </c>
      <c r="BF229" s="122">
        <f t="shared" si="10"/>
        <v>0</v>
      </c>
      <c r="BG229" s="122">
        <f t="shared" si="11"/>
        <v>0</v>
      </c>
      <c r="BH229" s="122">
        <f t="shared" si="12"/>
        <v>0</v>
      </c>
      <c r="BI229" s="122">
        <f t="shared" si="13"/>
        <v>0</v>
      </c>
      <c r="BJ229" s="23" t="s">
        <v>92</v>
      </c>
      <c r="BK229" s="122">
        <f t="shared" si="14"/>
        <v>0</v>
      </c>
      <c r="BL229" s="23" t="s">
        <v>174</v>
      </c>
      <c r="BM229" s="23" t="s">
        <v>391</v>
      </c>
    </row>
    <row r="230" spans="2:65" s="1" customFormat="1" ht="16.5" customHeight="1">
      <c r="B230" s="39"/>
      <c r="C230" s="178" t="s">
        <v>392</v>
      </c>
      <c r="D230" s="178" t="s">
        <v>170</v>
      </c>
      <c r="E230" s="179" t="s">
        <v>393</v>
      </c>
      <c r="F230" s="284" t="s">
        <v>394</v>
      </c>
      <c r="G230" s="284"/>
      <c r="H230" s="284"/>
      <c r="I230" s="284"/>
      <c r="J230" s="180" t="s">
        <v>240</v>
      </c>
      <c r="K230" s="181">
        <v>2</v>
      </c>
      <c r="L230" s="276">
        <v>0</v>
      </c>
      <c r="M230" s="280"/>
      <c r="N230" s="277">
        <f t="shared" si="5"/>
        <v>0</v>
      </c>
      <c r="O230" s="277"/>
      <c r="P230" s="277"/>
      <c r="Q230" s="277"/>
      <c r="R230" s="41"/>
      <c r="T230" s="182" t="s">
        <v>23</v>
      </c>
      <c r="U230" s="48" t="s">
        <v>50</v>
      </c>
      <c r="V230" s="40"/>
      <c r="W230" s="183">
        <f t="shared" si="6"/>
        <v>0</v>
      </c>
      <c r="X230" s="183">
        <v>0</v>
      </c>
      <c r="Y230" s="183">
        <f t="shared" si="7"/>
        <v>0</v>
      </c>
      <c r="Z230" s="183">
        <v>0</v>
      </c>
      <c r="AA230" s="184">
        <f t="shared" si="8"/>
        <v>0</v>
      </c>
      <c r="AR230" s="23" t="s">
        <v>249</v>
      </c>
      <c r="AT230" s="23" t="s">
        <v>170</v>
      </c>
      <c r="AU230" s="23" t="s">
        <v>92</v>
      </c>
      <c r="AY230" s="23" t="s">
        <v>169</v>
      </c>
      <c r="BE230" s="122">
        <f t="shared" si="9"/>
        <v>0</v>
      </c>
      <c r="BF230" s="122">
        <f t="shared" si="10"/>
        <v>0</v>
      </c>
      <c r="BG230" s="122">
        <f t="shared" si="11"/>
        <v>0</v>
      </c>
      <c r="BH230" s="122">
        <f t="shared" si="12"/>
        <v>0</v>
      </c>
      <c r="BI230" s="122">
        <f t="shared" si="13"/>
        <v>0</v>
      </c>
      <c r="BJ230" s="23" t="s">
        <v>92</v>
      </c>
      <c r="BK230" s="122">
        <f t="shared" si="14"/>
        <v>0</v>
      </c>
      <c r="BL230" s="23" t="s">
        <v>249</v>
      </c>
      <c r="BM230" s="23" t="s">
        <v>395</v>
      </c>
    </row>
    <row r="231" spans="2:65" s="1" customFormat="1" ht="16.5" customHeight="1">
      <c r="B231" s="39"/>
      <c r="C231" s="200" t="s">
        <v>396</v>
      </c>
      <c r="D231" s="200" t="s">
        <v>179</v>
      </c>
      <c r="E231" s="201" t="s">
        <v>397</v>
      </c>
      <c r="F231" s="291" t="s">
        <v>398</v>
      </c>
      <c r="G231" s="291"/>
      <c r="H231" s="291"/>
      <c r="I231" s="291"/>
      <c r="J231" s="202" t="s">
        <v>240</v>
      </c>
      <c r="K231" s="203">
        <v>2</v>
      </c>
      <c r="L231" s="281">
        <v>0</v>
      </c>
      <c r="M231" s="282"/>
      <c r="N231" s="283">
        <f t="shared" si="5"/>
        <v>0</v>
      </c>
      <c r="O231" s="277"/>
      <c r="P231" s="277"/>
      <c r="Q231" s="277"/>
      <c r="R231" s="41"/>
      <c r="T231" s="182" t="s">
        <v>23</v>
      </c>
      <c r="U231" s="48" t="s">
        <v>50</v>
      </c>
      <c r="V231" s="40"/>
      <c r="W231" s="183">
        <f t="shared" si="6"/>
        <v>0</v>
      </c>
      <c r="X231" s="183">
        <v>1.1999999999999999E-3</v>
      </c>
      <c r="Y231" s="183">
        <f t="shared" si="7"/>
        <v>2.3999999999999998E-3</v>
      </c>
      <c r="Z231" s="183">
        <v>0</v>
      </c>
      <c r="AA231" s="184">
        <f t="shared" si="8"/>
        <v>0</v>
      </c>
      <c r="AR231" s="23" t="s">
        <v>323</v>
      </c>
      <c r="AT231" s="23" t="s">
        <v>179</v>
      </c>
      <c r="AU231" s="23" t="s">
        <v>92</v>
      </c>
      <c r="AY231" s="23" t="s">
        <v>169</v>
      </c>
      <c r="BE231" s="122">
        <f t="shared" si="9"/>
        <v>0</v>
      </c>
      <c r="BF231" s="122">
        <f t="shared" si="10"/>
        <v>0</v>
      </c>
      <c r="BG231" s="122">
        <f t="shared" si="11"/>
        <v>0</v>
      </c>
      <c r="BH231" s="122">
        <f t="shared" si="12"/>
        <v>0</v>
      </c>
      <c r="BI231" s="122">
        <f t="shared" si="13"/>
        <v>0</v>
      </c>
      <c r="BJ231" s="23" t="s">
        <v>92</v>
      </c>
      <c r="BK231" s="122">
        <f t="shared" si="14"/>
        <v>0</v>
      </c>
      <c r="BL231" s="23" t="s">
        <v>249</v>
      </c>
      <c r="BM231" s="23" t="s">
        <v>399</v>
      </c>
    </row>
    <row r="232" spans="2:65" s="1" customFormat="1" ht="24" customHeight="1">
      <c r="B232" s="39"/>
      <c r="C232" s="40"/>
      <c r="D232" s="40"/>
      <c r="E232" s="40"/>
      <c r="F232" s="325" t="s">
        <v>400</v>
      </c>
      <c r="G232" s="326"/>
      <c r="H232" s="326"/>
      <c r="I232" s="326"/>
      <c r="J232" s="40"/>
      <c r="K232" s="40"/>
      <c r="L232" s="40"/>
      <c r="M232" s="40"/>
      <c r="N232" s="40"/>
      <c r="O232" s="40"/>
      <c r="P232" s="40"/>
      <c r="Q232" s="40"/>
      <c r="R232" s="41"/>
      <c r="T232" s="154"/>
      <c r="U232" s="40"/>
      <c r="V232" s="40"/>
      <c r="W232" s="40"/>
      <c r="X232" s="40"/>
      <c r="Y232" s="40"/>
      <c r="Z232" s="40"/>
      <c r="AA232" s="82"/>
      <c r="AT232" s="23" t="s">
        <v>185</v>
      </c>
      <c r="AU232" s="23" t="s">
        <v>92</v>
      </c>
    </row>
    <row r="233" spans="2:65" s="1" customFormat="1" ht="16.5" customHeight="1">
      <c r="B233" s="39"/>
      <c r="C233" s="178" t="s">
        <v>401</v>
      </c>
      <c r="D233" s="178" t="s">
        <v>170</v>
      </c>
      <c r="E233" s="179" t="s">
        <v>402</v>
      </c>
      <c r="F233" s="284" t="s">
        <v>403</v>
      </c>
      <c r="G233" s="284"/>
      <c r="H233" s="284"/>
      <c r="I233" s="284"/>
      <c r="J233" s="180" t="s">
        <v>240</v>
      </c>
      <c r="K233" s="181">
        <v>2</v>
      </c>
      <c r="L233" s="276">
        <v>0</v>
      </c>
      <c r="M233" s="280"/>
      <c r="N233" s="277">
        <f>ROUND(L233*K233,2)</f>
        <v>0</v>
      </c>
      <c r="O233" s="277"/>
      <c r="P233" s="277"/>
      <c r="Q233" s="277"/>
      <c r="R233" s="41"/>
      <c r="T233" s="182" t="s">
        <v>23</v>
      </c>
      <c r="U233" s="48" t="s">
        <v>50</v>
      </c>
      <c r="V233" s="40"/>
      <c r="W233" s="183">
        <f>V233*K233</f>
        <v>0</v>
      </c>
      <c r="X233" s="183">
        <v>0</v>
      </c>
      <c r="Y233" s="183">
        <f>X233*K233</f>
        <v>0</v>
      </c>
      <c r="Z233" s="183">
        <v>0</v>
      </c>
      <c r="AA233" s="184">
        <f>Z233*K233</f>
        <v>0</v>
      </c>
      <c r="AR233" s="23" t="s">
        <v>249</v>
      </c>
      <c r="AT233" s="23" t="s">
        <v>170</v>
      </c>
      <c r="AU233" s="23" t="s">
        <v>92</v>
      </c>
      <c r="AY233" s="23" t="s">
        <v>169</v>
      </c>
      <c r="BE233" s="122">
        <f>IF(U233="základní",N233,0)</f>
        <v>0</v>
      </c>
      <c r="BF233" s="122">
        <f>IF(U233="snížená",N233,0)</f>
        <v>0</v>
      </c>
      <c r="BG233" s="122">
        <f>IF(U233="zákl. přenesená",N233,0)</f>
        <v>0</v>
      </c>
      <c r="BH233" s="122">
        <f>IF(U233="sníž. přenesená",N233,0)</f>
        <v>0</v>
      </c>
      <c r="BI233" s="122">
        <f>IF(U233="nulová",N233,0)</f>
        <v>0</v>
      </c>
      <c r="BJ233" s="23" t="s">
        <v>92</v>
      </c>
      <c r="BK233" s="122">
        <f>ROUND(L233*K233,2)</f>
        <v>0</v>
      </c>
      <c r="BL233" s="23" t="s">
        <v>249</v>
      </c>
      <c r="BM233" s="23" t="s">
        <v>404</v>
      </c>
    </row>
    <row r="234" spans="2:65" s="1" customFormat="1" ht="16.5" customHeight="1">
      <c r="B234" s="39"/>
      <c r="C234" s="200" t="s">
        <v>405</v>
      </c>
      <c r="D234" s="200" t="s">
        <v>179</v>
      </c>
      <c r="E234" s="201" t="s">
        <v>406</v>
      </c>
      <c r="F234" s="291" t="s">
        <v>407</v>
      </c>
      <c r="G234" s="291"/>
      <c r="H234" s="291"/>
      <c r="I234" s="291"/>
      <c r="J234" s="202" t="s">
        <v>194</v>
      </c>
      <c r="K234" s="203">
        <v>1.9750000000000001</v>
      </c>
      <c r="L234" s="281">
        <v>0</v>
      </c>
      <c r="M234" s="282"/>
      <c r="N234" s="283">
        <f>ROUND(L234*K234,2)</f>
        <v>0</v>
      </c>
      <c r="O234" s="277"/>
      <c r="P234" s="277"/>
      <c r="Q234" s="277"/>
      <c r="R234" s="41"/>
      <c r="T234" s="182" t="s">
        <v>23</v>
      </c>
      <c r="U234" s="48" t="s">
        <v>50</v>
      </c>
      <c r="V234" s="40"/>
      <c r="W234" s="183">
        <f>V234*K234</f>
        <v>0</v>
      </c>
      <c r="X234" s="183">
        <v>5.0000000000000001E-3</v>
      </c>
      <c r="Y234" s="183">
        <f>X234*K234</f>
        <v>9.8750000000000001E-3</v>
      </c>
      <c r="Z234" s="183">
        <v>0</v>
      </c>
      <c r="AA234" s="184">
        <f>Z234*K234</f>
        <v>0</v>
      </c>
      <c r="AR234" s="23" t="s">
        <v>323</v>
      </c>
      <c r="AT234" s="23" t="s">
        <v>179</v>
      </c>
      <c r="AU234" s="23" t="s">
        <v>92</v>
      </c>
      <c r="AY234" s="23" t="s">
        <v>169</v>
      </c>
      <c r="BE234" s="122">
        <f>IF(U234="základní",N234,0)</f>
        <v>0</v>
      </c>
      <c r="BF234" s="122">
        <f>IF(U234="snížená",N234,0)</f>
        <v>0</v>
      </c>
      <c r="BG234" s="122">
        <f>IF(U234="zákl. přenesená",N234,0)</f>
        <v>0</v>
      </c>
      <c r="BH234" s="122">
        <f>IF(U234="sníž. přenesená",N234,0)</f>
        <v>0</v>
      </c>
      <c r="BI234" s="122">
        <f>IF(U234="nulová",N234,0)</f>
        <v>0</v>
      </c>
      <c r="BJ234" s="23" t="s">
        <v>92</v>
      </c>
      <c r="BK234" s="122">
        <f>ROUND(L234*K234,2)</f>
        <v>0</v>
      </c>
      <c r="BL234" s="23" t="s">
        <v>249</v>
      </c>
      <c r="BM234" s="23" t="s">
        <v>408</v>
      </c>
    </row>
    <row r="235" spans="2:65" s="12" customFormat="1" ht="16.5" customHeight="1">
      <c r="B235" s="192"/>
      <c r="C235" s="193"/>
      <c r="D235" s="193"/>
      <c r="E235" s="194" t="s">
        <v>23</v>
      </c>
      <c r="F235" s="292" t="s">
        <v>409</v>
      </c>
      <c r="G235" s="293"/>
      <c r="H235" s="293"/>
      <c r="I235" s="293"/>
      <c r="J235" s="193"/>
      <c r="K235" s="195">
        <v>1.9750000000000001</v>
      </c>
      <c r="L235" s="193"/>
      <c r="M235" s="193"/>
      <c r="N235" s="193"/>
      <c r="O235" s="193"/>
      <c r="P235" s="193"/>
      <c r="Q235" s="193"/>
      <c r="R235" s="196"/>
      <c r="T235" s="197"/>
      <c r="U235" s="193"/>
      <c r="V235" s="193"/>
      <c r="W235" s="193"/>
      <c r="X235" s="193"/>
      <c r="Y235" s="193"/>
      <c r="Z235" s="193"/>
      <c r="AA235" s="198"/>
      <c r="AT235" s="199" t="s">
        <v>177</v>
      </c>
      <c r="AU235" s="199" t="s">
        <v>92</v>
      </c>
      <c r="AV235" s="12" t="s">
        <v>92</v>
      </c>
      <c r="AW235" s="12" t="s">
        <v>40</v>
      </c>
      <c r="AX235" s="12" t="s">
        <v>25</v>
      </c>
      <c r="AY235" s="199" t="s">
        <v>169</v>
      </c>
    </row>
    <row r="236" spans="2:65" s="1" customFormat="1" ht="38.25" customHeight="1">
      <c r="B236" s="39"/>
      <c r="C236" s="178" t="s">
        <v>410</v>
      </c>
      <c r="D236" s="178" t="s">
        <v>170</v>
      </c>
      <c r="E236" s="179" t="s">
        <v>411</v>
      </c>
      <c r="F236" s="284" t="s">
        <v>412</v>
      </c>
      <c r="G236" s="284"/>
      <c r="H236" s="284"/>
      <c r="I236" s="284"/>
      <c r="J236" s="180" t="s">
        <v>240</v>
      </c>
      <c r="K236" s="181">
        <v>2</v>
      </c>
      <c r="L236" s="276">
        <v>0</v>
      </c>
      <c r="M236" s="280"/>
      <c r="N236" s="277">
        <f t="shared" ref="N236:N242" si="15">ROUND(L236*K236,2)</f>
        <v>0</v>
      </c>
      <c r="O236" s="277"/>
      <c r="P236" s="277"/>
      <c r="Q236" s="277"/>
      <c r="R236" s="41"/>
      <c r="T236" s="182" t="s">
        <v>23</v>
      </c>
      <c r="U236" s="48" t="s">
        <v>50</v>
      </c>
      <c r="V236" s="40"/>
      <c r="W236" s="183">
        <f t="shared" ref="W236:W242" si="16">V236*K236</f>
        <v>0</v>
      </c>
      <c r="X236" s="183">
        <v>0</v>
      </c>
      <c r="Y236" s="183">
        <f t="shared" ref="Y236:Y242" si="17">X236*K236</f>
        <v>0</v>
      </c>
      <c r="Z236" s="183">
        <v>0</v>
      </c>
      <c r="AA236" s="184">
        <f t="shared" ref="AA236:AA242" si="18">Z236*K236</f>
        <v>0</v>
      </c>
      <c r="AR236" s="23" t="s">
        <v>249</v>
      </c>
      <c r="AT236" s="23" t="s">
        <v>170</v>
      </c>
      <c r="AU236" s="23" t="s">
        <v>92</v>
      </c>
      <c r="AY236" s="23" t="s">
        <v>169</v>
      </c>
      <c r="BE236" s="122">
        <f t="shared" ref="BE236:BE242" si="19">IF(U236="základní",N236,0)</f>
        <v>0</v>
      </c>
      <c r="BF236" s="122">
        <f t="shared" ref="BF236:BF242" si="20">IF(U236="snížená",N236,0)</f>
        <v>0</v>
      </c>
      <c r="BG236" s="122">
        <f t="shared" ref="BG236:BG242" si="21">IF(U236="zákl. přenesená",N236,0)</f>
        <v>0</v>
      </c>
      <c r="BH236" s="122">
        <f t="shared" ref="BH236:BH242" si="22">IF(U236="sníž. přenesená",N236,0)</f>
        <v>0</v>
      </c>
      <c r="BI236" s="122">
        <f t="shared" ref="BI236:BI242" si="23">IF(U236="nulová",N236,0)</f>
        <v>0</v>
      </c>
      <c r="BJ236" s="23" t="s">
        <v>92</v>
      </c>
      <c r="BK236" s="122">
        <f t="shared" ref="BK236:BK242" si="24">ROUND(L236*K236,2)</f>
        <v>0</v>
      </c>
      <c r="BL236" s="23" t="s">
        <v>249</v>
      </c>
      <c r="BM236" s="23" t="s">
        <v>413</v>
      </c>
    </row>
    <row r="237" spans="2:65" s="1" customFormat="1" ht="25.5" customHeight="1">
      <c r="B237" s="39"/>
      <c r="C237" s="200" t="s">
        <v>414</v>
      </c>
      <c r="D237" s="200" t="s">
        <v>179</v>
      </c>
      <c r="E237" s="201" t="s">
        <v>415</v>
      </c>
      <c r="F237" s="291" t="s">
        <v>416</v>
      </c>
      <c r="G237" s="291"/>
      <c r="H237" s="291"/>
      <c r="I237" s="291"/>
      <c r="J237" s="202" t="s">
        <v>233</v>
      </c>
      <c r="K237" s="203">
        <v>2</v>
      </c>
      <c r="L237" s="281">
        <v>0</v>
      </c>
      <c r="M237" s="282"/>
      <c r="N237" s="283">
        <f t="shared" si="15"/>
        <v>0</v>
      </c>
      <c r="O237" s="277"/>
      <c r="P237" s="277"/>
      <c r="Q237" s="277"/>
      <c r="R237" s="41"/>
      <c r="T237" s="182" t="s">
        <v>23</v>
      </c>
      <c r="U237" s="48" t="s">
        <v>50</v>
      </c>
      <c r="V237" s="40"/>
      <c r="W237" s="183">
        <f t="shared" si="16"/>
        <v>0</v>
      </c>
      <c r="X237" s="183">
        <v>5.0000000000000001E-3</v>
      </c>
      <c r="Y237" s="183">
        <f t="shared" si="17"/>
        <v>0.01</v>
      </c>
      <c r="Z237" s="183">
        <v>0</v>
      </c>
      <c r="AA237" s="184">
        <f t="shared" si="18"/>
        <v>0</v>
      </c>
      <c r="AR237" s="23" t="s">
        <v>323</v>
      </c>
      <c r="AT237" s="23" t="s">
        <v>179</v>
      </c>
      <c r="AU237" s="23" t="s">
        <v>92</v>
      </c>
      <c r="AY237" s="23" t="s">
        <v>169</v>
      </c>
      <c r="BE237" s="122">
        <f t="shared" si="19"/>
        <v>0</v>
      </c>
      <c r="BF237" s="122">
        <f t="shared" si="20"/>
        <v>0</v>
      </c>
      <c r="BG237" s="122">
        <f t="shared" si="21"/>
        <v>0</v>
      </c>
      <c r="BH237" s="122">
        <f t="shared" si="22"/>
        <v>0</v>
      </c>
      <c r="BI237" s="122">
        <f t="shared" si="23"/>
        <v>0</v>
      </c>
      <c r="BJ237" s="23" t="s">
        <v>92</v>
      </c>
      <c r="BK237" s="122">
        <f t="shared" si="24"/>
        <v>0</v>
      </c>
      <c r="BL237" s="23" t="s">
        <v>249</v>
      </c>
      <c r="BM237" s="23" t="s">
        <v>417</v>
      </c>
    </row>
    <row r="238" spans="2:65" s="1" customFormat="1" ht="25.5" customHeight="1">
      <c r="B238" s="39"/>
      <c r="C238" s="200" t="s">
        <v>418</v>
      </c>
      <c r="D238" s="200" t="s">
        <v>179</v>
      </c>
      <c r="E238" s="201" t="s">
        <v>419</v>
      </c>
      <c r="F238" s="291" t="s">
        <v>420</v>
      </c>
      <c r="G238" s="291"/>
      <c r="H238" s="291"/>
      <c r="I238" s="291"/>
      <c r="J238" s="202" t="s">
        <v>240</v>
      </c>
      <c r="K238" s="203">
        <v>4</v>
      </c>
      <c r="L238" s="281">
        <v>0</v>
      </c>
      <c r="M238" s="282"/>
      <c r="N238" s="283">
        <f t="shared" si="15"/>
        <v>0</v>
      </c>
      <c r="O238" s="277"/>
      <c r="P238" s="277"/>
      <c r="Q238" s="277"/>
      <c r="R238" s="41"/>
      <c r="T238" s="182" t="s">
        <v>23</v>
      </c>
      <c r="U238" s="48" t="s">
        <v>50</v>
      </c>
      <c r="V238" s="40"/>
      <c r="W238" s="183">
        <f t="shared" si="16"/>
        <v>0</v>
      </c>
      <c r="X238" s="183">
        <v>6.0000000000000002E-5</v>
      </c>
      <c r="Y238" s="183">
        <f t="shared" si="17"/>
        <v>2.4000000000000001E-4</v>
      </c>
      <c r="Z238" s="183">
        <v>0</v>
      </c>
      <c r="AA238" s="184">
        <f t="shared" si="18"/>
        <v>0</v>
      </c>
      <c r="AR238" s="23" t="s">
        <v>323</v>
      </c>
      <c r="AT238" s="23" t="s">
        <v>179</v>
      </c>
      <c r="AU238" s="23" t="s">
        <v>92</v>
      </c>
      <c r="AY238" s="23" t="s">
        <v>169</v>
      </c>
      <c r="BE238" s="122">
        <f t="shared" si="19"/>
        <v>0</v>
      </c>
      <c r="BF238" s="122">
        <f t="shared" si="20"/>
        <v>0</v>
      </c>
      <c r="BG238" s="122">
        <f t="shared" si="21"/>
        <v>0</v>
      </c>
      <c r="BH238" s="122">
        <f t="shared" si="22"/>
        <v>0</v>
      </c>
      <c r="BI238" s="122">
        <f t="shared" si="23"/>
        <v>0</v>
      </c>
      <c r="BJ238" s="23" t="s">
        <v>92</v>
      </c>
      <c r="BK238" s="122">
        <f t="shared" si="24"/>
        <v>0</v>
      </c>
      <c r="BL238" s="23" t="s">
        <v>249</v>
      </c>
      <c r="BM238" s="23" t="s">
        <v>421</v>
      </c>
    </row>
    <row r="239" spans="2:65" s="1" customFormat="1" ht="25.5" customHeight="1">
      <c r="B239" s="39"/>
      <c r="C239" s="178" t="s">
        <v>422</v>
      </c>
      <c r="D239" s="178" t="s">
        <v>170</v>
      </c>
      <c r="E239" s="179" t="s">
        <v>423</v>
      </c>
      <c r="F239" s="284" t="s">
        <v>424</v>
      </c>
      <c r="G239" s="284"/>
      <c r="H239" s="284"/>
      <c r="I239" s="284"/>
      <c r="J239" s="180" t="s">
        <v>240</v>
      </c>
      <c r="K239" s="181">
        <v>1</v>
      </c>
      <c r="L239" s="276">
        <v>0</v>
      </c>
      <c r="M239" s="280"/>
      <c r="N239" s="277">
        <f t="shared" si="15"/>
        <v>0</v>
      </c>
      <c r="O239" s="277"/>
      <c r="P239" s="277"/>
      <c r="Q239" s="277"/>
      <c r="R239" s="41"/>
      <c r="T239" s="182" t="s">
        <v>23</v>
      </c>
      <c r="U239" s="48" t="s">
        <v>50</v>
      </c>
      <c r="V239" s="40"/>
      <c r="W239" s="183">
        <f t="shared" si="16"/>
        <v>0</v>
      </c>
      <c r="X239" s="183">
        <v>0</v>
      </c>
      <c r="Y239" s="183">
        <f t="shared" si="17"/>
        <v>0</v>
      </c>
      <c r="Z239" s="183">
        <v>0.13100000000000001</v>
      </c>
      <c r="AA239" s="184">
        <f t="shared" si="18"/>
        <v>0.13100000000000001</v>
      </c>
      <c r="AR239" s="23" t="s">
        <v>249</v>
      </c>
      <c r="AT239" s="23" t="s">
        <v>170</v>
      </c>
      <c r="AU239" s="23" t="s">
        <v>92</v>
      </c>
      <c r="AY239" s="23" t="s">
        <v>169</v>
      </c>
      <c r="BE239" s="122">
        <f t="shared" si="19"/>
        <v>0</v>
      </c>
      <c r="BF239" s="122">
        <f t="shared" si="20"/>
        <v>0</v>
      </c>
      <c r="BG239" s="122">
        <f t="shared" si="21"/>
        <v>0</v>
      </c>
      <c r="BH239" s="122">
        <f t="shared" si="22"/>
        <v>0</v>
      </c>
      <c r="BI239" s="122">
        <f t="shared" si="23"/>
        <v>0</v>
      </c>
      <c r="BJ239" s="23" t="s">
        <v>92</v>
      </c>
      <c r="BK239" s="122">
        <f t="shared" si="24"/>
        <v>0</v>
      </c>
      <c r="BL239" s="23" t="s">
        <v>249</v>
      </c>
      <c r="BM239" s="23" t="s">
        <v>425</v>
      </c>
    </row>
    <row r="240" spans="2:65" s="1" customFormat="1" ht="16.5" customHeight="1">
      <c r="B240" s="39"/>
      <c r="C240" s="178" t="s">
        <v>426</v>
      </c>
      <c r="D240" s="178" t="s">
        <v>170</v>
      </c>
      <c r="E240" s="179" t="s">
        <v>427</v>
      </c>
      <c r="F240" s="284" t="s">
        <v>428</v>
      </c>
      <c r="G240" s="284"/>
      <c r="H240" s="284"/>
      <c r="I240" s="284"/>
      <c r="J240" s="180" t="s">
        <v>240</v>
      </c>
      <c r="K240" s="181">
        <v>1</v>
      </c>
      <c r="L240" s="276">
        <v>0</v>
      </c>
      <c r="M240" s="280"/>
      <c r="N240" s="277">
        <f t="shared" si="15"/>
        <v>0</v>
      </c>
      <c r="O240" s="277"/>
      <c r="P240" s="277"/>
      <c r="Q240" s="277"/>
      <c r="R240" s="41"/>
      <c r="T240" s="182" t="s">
        <v>23</v>
      </c>
      <c r="U240" s="48" t="s">
        <v>50</v>
      </c>
      <c r="V240" s="40"/>
      <c r="W240" s="183">
        <f t="shared" si="16"/>
        <v>0</v>
      </c>
      <c r="X240" s="183">
        <v>0</v>
      </c>
      <c r="Y240" s="183">
        <f t="shared" si="17"/>
        <v>0</v>
      </c>
      <c r="Z240" s="183">
        <v>0.13100000000000001</v>
      </c>
      <c r="AA240" s="184">
        <f t="shared" si="18"/>
        <v>0.13100000000000001</v>
      </c>
      <c r="AR240" s="23" t="s">
        <v>249</v>
      </c>
      <c r="AT240" s="23" t="s">
        <v>170</v>
      </c>
      <c r="AU240" s="23" t="s">
        <v>92</v>
      </c>
      <c r="AY240" s="23" t="s">
        <v>169</v>
      </c>
      <c r="BE240" s="122">
        <f t="shared" si="19"/>
        <v>0</v>
      </c>
      <c r="BF240" s="122">
        <f t="shared" si="20"/>
        <v>0</v>
      </c>
      <c r="BG240" s="122">
        <f t="shared" si="21"/>
        <v>0</v>
      </c>
      <c r="BH240" s="122">
        <f t="shared" si="22"/>
        <v>0</v>
      </c>
      <c r="BI240" s="122">
        <f t="shared" si="23"/>
        <v>0</v>
      </c>
      <c r="BJ240" s="23" t="s">
        <v>92</v>
      </c>
      <c r="BK240" s="122">
        <f t="shared" si="24"/>
        <v>0</v>
      </c>
      <c r="BL240" s="23" t="s">
        <v>249</v>
      </c>
      <c r="BM240" s="23" t="s">
        <v>429</v>
      </c>
    </row>
    <row r="241" spans="2:65" s="1" customFormat="1" ht="25.5" customHeight="1">
      <c r="B241" s="39"/>
      <c r="C241" s="178" t="s">
        <v>430</v>
      </c>
      <c r="D241" s="178" t="s">
        <v>170</v>
      </c>
      <c r="E241" s="179" t="s">
        <v>431</v>
      </c>
      <c r="F241" s="284" t="s">
        <v>432</v>
      </c>
      <c r="G241" s="284"/>
      <c r="H241" s="284"/>
      <c r="I241" s="284"/>
      <c r="J241" s="180" t="s">
        <v>173</v>
      </c>
      <c r="K241" s="181">
        <v>0.154</v>
      </c>
      <c r="L241" s="276">
        <v>0</v>
      </c>
      <c r="M241" s="280"/>
      <c r="N241" s="277">
        <f t="shared" si="15"/>
        <v>0</v>
      </c>
      <c r="O241" s="277"/>
      <c r="P241" s="277"/>
      <c r="Q241" s="277"/>
      <c r="R241" s="41"/>
      <c r="T241" s="182" t="s">
        <v>23</v>
      </c>
      <c r="U241" s="48" t="s">
        <v>50</v>
      </c>
      <c r="V241" s="40"/>
      <c r="W241" s="183">
        <f t="shared" si="16"/>
        <v>0</v>
      </c>
      <c r="X241" s="183">
        <v>0</v>
      </c>
      <c r="Y241" s="183">
        <f t="shared" si="17"/>
        <v>0</v>
      </c>
      <c r="Z241" s="183">
        <v>0</v>
      </c>
      <c r="AA241" s="184">
        <f t="shared" si="18"/>
        <v>0</v>
      </c>
      <c r="AR241" s="23" t="s">
        <v>249</v>
      </c>
      <c r="AT241" s="23" t="s">
        <v>170</v>
      </c>
      <c r="AU241" s="23" t="s">
        <v>92</v>
      </c>
      <c r="AY241" s="23" t="s">
        <v>169</v>
      </c>
      <c r="BE241" s="122">
        <f t="shared" si="19"/>
        <v>0</v>
      </c>
      <c r="BF241" s="122">
        <f t="shared" si="20"/>
        <v>0</v>
      </c>
      <c r="BG241" s="122">
        <f t="shared" si="21"/>
        <v>0</v>
      </c>
      <c r="BH241" s="122">
        <f t="shared" si="22"/>
        <v>0</v>
      </c>
      <c r="BI241" s="122">
        <f t="shared" si="23"/>
        <v>0</v>
      </c>
      <c r="BJ241" s="23" t="s">
        <v>92</v>
      </c>
      <c r="BK241" s="122">
        <f t="shared" si="24"/>
        <v>0</v>
      </c>
      <c r="BL241" s="23" t="s">
        <v>249</v>
      </c>
      <c r="BM241" s="23" t="s">
        <v>433</v>
      </c>
    </row>
    <row r="242" spans="2:65" s="1" customFormat="1" ht="25.5" customHeight="1">
      <c r="B242" s="39"/>
      <c r="C242" s="178" t="s">
        <v>434</v>
      </c>
      <c r="D242" s="178" t="s">
        <v>170</v>
      </c>
      <c r="E242" s="179" t="s">
        <v>435</v>
      </c>
      <c r="F242" s="284" t="s">
        <v>436</v>
      </c>
      <c r="G242" s="284"/>
      <c r="H242" s="284"/>
      <c r="I242" s="284"/>
      <c r="J242" s="180" t="s">
        <v>173</v>
      </c>
      <c r="K242" s="181">
        <v>0.154</v>
      </c>
      <c r="L242" s="276">
        <v>0</v>
      </c>
      <c r="M242" s="280"/>
      <c r="N242" s="277">
        <f t="shared" si="15"/>
        <v>0</v>
      </c>
      <c r="O242" s="277"/>
      <c r="P242" s="277"/>
      <c r="Q242" s="277"/>
      <c r="R242" s="41"/>
      <c r="T242" s="182" t="s">
        <v>23</v>
      </c>
      <c r="U242" s="48" t="s">
        <v>50</v>
      </c>
      <c r="V242" s="40"/>
      <c r="W242" s="183">
        <f t="shared" si="16"/>
        <v>0</v>
      </c>
      <c r="X242" s="183">
        <v>0</v>
      </c>
      <c r="Y242" s="183">
        <f t="shared" si="17"/>
        <v>0</v>
      </c>
      <c r="Z242" s="183">
        <v>0</v>
      </c>
      <c r="AA242" s="184">
        <f t="shared" si="18"/>
        <v>0</v>
      </c>
      <c r="AR242" s="23" t="s">
        <v>249</v>
      </c>
      <c r="AT242" s="23" t="s">
        <v>170</v>
      </c>
      <c r="AU242" s="23" t="s">
        <v>92</v>
      </c>
      <c r="AY242" s="23" t="s">
        <v>169</v>
      </c>
      <c r="BE242" s="122">
        <f t="shared" si="19"/>
        <v>0</v>
      </c>
      <c r="BF242" s="122">
        <f t="shared" si="20"/>
        <v>0</v>
      </c>
      <c r="BG242" s="122">
        <f t="shared" si="21"/>
        <v>0</v>
      </c>
      <c r="BH242" s="122">
        <f t="shared" si="22"/>
        <v>0</v>
      </c>
      <c r="BI242" s="122">
        <f t="shared" si="23"/>
        <v>0</v>
      </c>
      <c r="BJ242" s="23" t="s">
        <v>92</v>
      </c>
      <c r="BK242" s="122">
        <f t="shared" si="24"/>
        <v>0</v>
      </c>
      <c r="BL242" s="23" t="s">
        <v>249</v>
      </c>
      <c r="BM242" s="23" t="s">
        <v>437</v>
      </c>
    </row>
    <row r="243" spans="2:65" s="10" customFormat="1" ht="29.85" customHeight="1">
      <c r="B243" s="167"/>
      <c r="C243" s="168"/>
      <c r="D243" s="177" t="s">
        <v>138</v>
      </c>
      <c r="E243" s="177"/>
      <c r="F243" s="177"/>
      <c r="G243" s="177"/>
      <c r="H243" s="177"/>
      <c r="I243" s="177"/>
      <c r="J243" s="177"/>
      <c r="K243" s="177"/>
      <c r="L243" s="177"/>
      <c r="M243" s="177"/>
      <c r="N243" s="278">
        <f>BK243</f>
        <v>0</v>
      </c>
      <c r="O243" s="279"/>
      <c r="P243" s="279"/>
      <c r="Q243" s="279"/>
      <c r="R243" s="170"/>
      <c r="T243" s="171"/>
      <c r="U243" s="168"/>
      <c r="V243" s="168"/>
      <c r="W243" s="172">
        <f>SUM(W244:W257)</f>
        <v>0</v>
      </c>
      <c r="X243" s="168"/>
      <c r="Y243" s="172">
        <f>SUM(Y244:Y257)</f>
        <v>0.23806240000000001</v>
      </c>
      <c r="Z243" s="168"/>
      <c r="AA243" s="173">
        <f>SUM(AA244:AA257)</f>
        <v>0</v>
      </c>
      <c r="AR243" s="174" t="s">
        <v>92</v>
      </c>
      <c r="AT243" s="175" t="s">
        <v>82</v>
      </c>
      <c r="AU243" s="175" t="s">
        <v>25</v>
      </c>
      <c r="AY243" s="174" t="s">
        <v>169</v>
      </c>
      <c r="BK243" s="176">
        <f>SUM(BK244:BK257)</f>
        <v>0</v>
      </c>
    </row>
    <row r="244" spans="2:65" s="1" customFormat="1" ht="25.5" customHeight="1">
      <c r="B244" s="39"/>
      <c r="C244" s="178" t="s">
        <v>438</v>
      </c>
      <c r="D244" s="178" t="s">
        <v>170</v>
      </c>
      <c r="E244" s="179" t="s">
        <v>439</v>
      </c>
      <c r="F244" s="284" t="s">
        <v>440</v>
      </c>
      <c r="G244" s="284"/>
      <c r="H244" s="284"/>
      <c r="I244" s="284"/>
      <c r="J244" s="180" t="s">
        <v>240</v>
      </c>
      <c r="K244" s="181">
        <v>4.59</v>
      </c>
      <c r="L244" s="276">
        <v>0</v>
      </c>
      <c r="M244" s="280"/>
      <c r="N244" s="277">
        <f>ROUND(L244*K244,2)</f>
        <v>0</v>
      </c>
      <c r="O244" s="277"/>
      <c r="P244" s="277"/>
      <c r="Q244" s="277"/>
      <c r="R244" s="41"/>
      <c r="T244" s="182" t="s">
        <v>23</v>
      </c>
      <c r="U244" s="48" t="s">
        <v>50</v>
      </c>
      <c r="V244" s="40"/>
      <c r="W244" s="183">
        <f>V244*K244</f>
        <v>0</v>
      </c>
      <c r="X244" s="183">
        <v>0</v>
      </c>
      <c r="Y244" s="183">
        <f>X244*K244</f>
        <v>0</v>
      </c>
      <c r="Z244" s="183">
        <v>0</v>
      </c>
      <c r="AA244" s="184">
        <f>Z244*K244</f>
        <v>0</v>
      </c>
      <c r="AR244" s="23" t="s">
        <v>249</v>
      </c>
      <c r="AT244" s="23" t="s">
        <v>170</v>
      </c>
      <c r="AU244" s="23" t="s">
        <v>92</v>
      </c>
      <c r="AY244" s="23" t="s">
        <v>169</v>
      </c>
      <c r="BE244" s="122">
        <f>IF(U244="základní",N244,0)</f>
        <v>0</v>
      </c>
      <c r="BF244" s="122">
        <f>IF(U244="snížená",N244,0)</f>
        <v>0</v>
      </c>
      <c r="BG244" s="122">
        <f>IF(U244="zákl. přenesená",N244,0)</f>
        <v>0</v>
      </c>
      <c r="BH244" s="122">
        <f>IF(U244="sníž. přenesená",N244,0)</f>
        <v>0</v>
      </c>
      <c r="BI244" s="122">
        <f>IF(U244="nulová",N244,0)</f>
        <v>0</v>
      </c>
      <c r="BJ244" s="23" t="s">
        <v>92</v>
      </c>
      <c r="BK244" s="122">
        <f>ROUND(L244*K244,2)</f>
        <v>0</v>
      </c>
      <c r="BL244" s="23" t="s">
        <v>249</v>
      </c>
      <c r="BM244" s="23" t="s">
        <v>441</v>
      </c>
    </row>
    <row r="245" spans="2:65" s="12" customFormat="1" ht="16.5" customHeight="1">
      <c r="B245" s="192"/>
      <c r="C245" s="193"/>
      <c r="D245" s="193"/>
      <c r="E245" s="194" t="s">
        <v>23</v>
      </c>
      <c r="F245" s="292" t="s">
        <v>442</v>
      </c>
      <c r="G245" s="293"/>
      <c r="H245" s="293"/>
      <c r="I245" s="293"/>
      <c r="J245" s="193"/>
      <c r="K245" s="195">
        <v>4.59</v>
      </c>
      <c r="L245" s="193"/>
      <c r="M245" s="193"/>
      <c r="N245" s="193"/>
      <c r="O245" s="193"/>
      <c r="P245" s="193"/>
      <c r="Q245" s="193"/>
      <c r="R245" s="196"/>
      <c r="T245" s="197"/>
      <c r="U245" s="193"/>
      <c r="V245" s="193"/>
      <c r="W245" s="193"/>
      <c r="X245" s="193"/>
      <c r="Y245" s="193"/>
      <c r="Z245" s="193"/>
      <c r="AA245" s="198"/>
      <c r="AT245" s="199" t="s">
        <v>177</v>
      </c>
      <c r="AU245" s="199" t="s">
        <v>92</v>
      </c>
      <c r="AV245" s="12" t="s">
        <v>92</v>
      </c>
      <c r="AW245" s="12" t="s">
        <v>40</v>
      </c>
      <c r="AX245" s="12" t="s">
        <v>25</v>
      </c>
      <c r="AY245" s="199" t="s">
        <v>169</v>
      </c>
    </row>
    <row r="246" spans="2:65" s="1" customFormat="1" ht="25.5" customHeight="1">
      <c r="B246" s="39"/>
      <c r="C246" s="178" t="s">
        <v>443</v>
      </c>
      <c r="D246" s="178" t="s">
        <v>170</v>
      </c>
      <c r="E246" s="179" t="s">
        <v>444</v>
      </c>
      <c r="F246" s="284" t="s">
        <v>445</v>
      </c>
      <c r="G246" s="284"/>
      <c r="H246" s="284"/>
      <c r="I246" s="284"/>
      <c r="J246" s="180" t="s">
        <v>446</v>
      </c>
      <c r="K246" s="181">
        <v>27.12</v>
      </c>
      <c r="L246" s="276">
        <v>0</v>
      </c>
      <c r="M246" s="280"/>
      <c r="N246" s="277">
        <f>ROUND(L246*K246,2)</f>
        <v>0</v>
      </c>
      <c r="O246" s="277"/>
      <c r="P246" s="277"/>
      <c r="Q246" s="277"/>
      <c r="R246" s="41"/>
      <c r="T246" s="182" t="s">
        <v>23</v>
      </c>
      <c r="U246" s="48" t="s">
        <v>50</v>
      </c>
      <c r="V246" s="40"/>
      <c r="W246" s="183">
        <f>V246*K246</f>
        <v>0</v>
      </c>
      <c r="X246" s="183">
        <v>6.9999999999999994E-5</v>
      </c>
      <c r="Y246" s="183">
        <f>X246*K246</f>
        <v>1.8984E-3</v>
      </c>
      <c r="Z246" s="183">
        <v>0</v>
      </c>
      <c r="AA246" s="184">
        <f>Z246*K246</f>
        <v>0</v>
      </c>
      <c r="AR246" s="23" t="s">
        <v>249</v>
      </c>
      <c r="AT246" s="23" t="s">
        <v>170</v>
      </c>
      <c r="AU246" s="23" t="s">
        <v>92</v>
      </c>
      <c r="AY246" s="23" t="s">
        <v>169</v>
      </c>
      <c r="BE246" s="122">
        <f>IF(U246="základní",N246,0)</f>
        <v>0</v>
      </c>
      <c r="BF246" s="122">
        <f>IF(U246="snížená",N246,0)</f>
        <v>0</v>
      </c>
      <c r="BG246" s="122">
        <f>IF(U246="zákl. přenesená",N246,0)</f>
        <v>0</v>
      </c>
      <c r="BH246" s="122">
        <f>IF(U246="sníž. přenesená",N246,0)</f>
        <v>0</v>
      </c>
      <c r="BI246" s="122">
        <f>IF(U246="nulová",N246,0)</f>
        <v>0</v>
      </c>
      <c r="BJ246" s="23" t="s">
        <v>92</v>
      </c>
      <c r="BK246" s="122">
        <f>ROUND(L246*K246,2)</f>
        <v>0</v>
      </c>
      <c r="BL246" s="23" t="s">
        <v>249</v>
      </c>
      <c r="BM246" s="23" t="s">
        <v>447</v>
      </c>
    </row>
    <row r="247" spans="2:65" s="12" customFormat="1" ht="16.5" customHeight="1">
      <c r="B247" s="192"/>
      <c r="C247" s="193"/>
      <c r="D247" s="193"/>
      <c r="E247" s="194" t="s">
        <v>23</v>
      </c>
      <c r="F247" s="292" t="s">
        <v>448</v>
      </c>
      <c r="G247" s="293"/>
      <c r="H247" s="293"/>
      <c r="I247" s="293"/>
      <c r="J247" s="193"/>
      <c r="K247" s="195">
        <v>27.12</v>
      </c>
      <c r="L247" s="193"/>
      <c r="M247" s="193"/>
      <c r="N247" s="193"/>
      <c r="O247" s="193"/>
      <c r="P247" s="193"/>
      <c r="Q247" s="193"/>
      <c r="R247" s="196"/>
      <c r="T247" s="197"/>
      <c r="U247" s="193"/>
      <c r="V247" s="193"/>
      <c r="W247" s="193"/>
      <c r="X247" s="193"/>
      <c r="Y247" s="193"/>
      <c r="Z247" s="193"/>
      <c r="AA247" s="198"/>
      <c r="AT247" s="199" t="s">
        <v>177</v>
      </c>
      <c r="AU247" s="199" t="s">
        <v>92</v>
      </c>
      <c r="AV247" s="12" t="s">
        <v>92</v>
      </c>
      <c r="AW247" s="12" t="s">
        <v>40</v>
      </c>
      <c r="AX247" s="12" t="s">
        <v>25</v>
      </c>
      <c r="AY247" s="199" t="s">
        <v>169</v>
      </c>
    </row>
    <row r="248" spans="2:65" s="1" customFormat="1" ht="25.5" customHeight="1">
      <c r="B248" s="39"/>
      <c r="C248" s="200" t="s">
        <v>449</v>
      </c>
      <c r="D248" s="200" t="s">
        <v>179</v>
      </c>
      <c r="E248" s="201" t="s">
        <v>450</v>
      </c>
      <c r="F248" s="291" t="s">
        <v>451</v>
      </c>
      <c r="G248" s="291"/>
      <c r="H248" s="291"/>
      <c r="I248" s="291"/>
      <c r="J248" s="202" t="s">
        <v>173</v>
      </c>
      <c r="K248" s="203">
        <v>2.9000000000000001E-2</v>
      </c>
      <c r="L248" s="281">
        <v>0</v>
      </c>
      <c r="M248" s="282"/>
      <c r="N248" s="283">
        <f>ROUND(L248*K248,2)</f>
        <v>0</v>
      </c>
      <c r="O248" s="277"/>
      <c r="P248" s="277"/>
      <c r="Q248" s="277"/>
      <c r="R248" s="41"/>
      <c r="T248" s="182" t="s">
        <v>23</v>
      </c>
      <c r="U248" s="48" t="s">
        <v>50</v>
      </c>
      <c r="V248" s="40"/>
      <c r="W248" s="183">
        <f>V248*K248</f>
        <v>0</v>
      </c>
      <c r="X248" s="183">
        <v>1</v>
      </c>
      <c r="Y248" s="183">
        <f>X248*K248</f>
        <v>2.9000000000000001E-2</v>
      </c>
      <c r="Z248" s="183">
        <v>0</v>
      </c>
      <c r="AA248" s="184">
        <f>Z248*K248</f>
        <v>0</v>
      </c>
      <c r="AR248" s="23" t="s">
        <v>323</v>
      </c>
      <c r="AT248" s="23" t="s">
        <v>179</v>
      </c>
      <c r="AU248" s="23" t="s">
        <v>92</v>
      </c>
      <c r="AY248" s="23" t="s">
        <v>169</v>
      </c>
      <c r="BE248" s="122">
        <f>IF(U248="základní",N248,0)</f>
        <v>0</v>
      </c>
      <c r="BF248" s="122">
        <f>IF(U248="snížená",N248,0)</f>
        <v>0</v>
      </c>
      <c r="BG248" s="122">
        <f>IF(U248="zákl. přenesená",N248,0)</f>
        <v>0</v>
      </c>
      <c r="BH248" s="122">
        <f>IF(U248="sníž. přenesená",N248,0)</f>
        <v>0</v>
      </c>
      <c r="BI248" s="122">
        <f>IF(U248="nulová",N248,0)</f>
        <v>0</v>
      </c>
      <c r="BJ248" s="23" t="s">
        <v>92</v>
      </c>
      <c r="BK248" s="122">
        <f>ROUND(L248*K248,2)</f>
        <v>0</v>
      </c>
      <c r="BL248" s="23" t="s">
        <v>249</v>
      </c>
      <c r="BM248" s="23" t="s">
        <v>452</v>
      </c>
    </row>
    <row r="249" spans="2:65" s="1" customFormat="1" ht="16.5" customHeight="1">
      <c r="B249" s="39"/>
      <c r="C249" s="40"/>
      <c r="D249" s="40"/>
      <c r="E249" s="40"/>
      <c r="F249" s="325" t="s">
        <v>453</v>
      </c>
      <c r="G249" s="326"/>
      <c r="H249" s="326"/>
      <c r="I249" s="326"/>
      <c r="J249" s="40"/>
      <c r="K249" s="40"/>
      <c r="L249" s="40"/>
      <c r="M249" s="40"/>
      <c r="N249" s="40"/>
      <c r="O249" s="40"/>
      <c r="P249" s="40"/>
      <c r="Q249" s="40"/>
      <c r="R249" s="41"/>
      <c r="T249" s="154"/>
      <c r="U249" s="40"/>
      <c r="V249" s="40"/>
      <c r="W249" s="40"/>
      <c r="X249" s="40"/>
      <c r="Y249" s="40"/>
      <c r="Z249" s="40"/>
      <c r="AA249" s="82"/>
      <c r="AT249" s="23" t="s">
        <v>185</v>
      </c>
      <c r="AU249" s="23" t="s">
        <v>92</v>
      </c>
    </row>
    <row r="250" spans="2:65" s="12" customFormat="1" ht="16.5" customHeight="1">
      <c r="B250" s="192"/>
      <c r="C250" s="193"/>
      <c r="D250" s="193"/>
      <c r="E250" s="194" t="s">
        <v>23</v>
      </c>
      <c r="F250" s="287" t="s">
        <v>454</v>
      </c>
      <c r="G250" s="288"/>
      <c r="H250" s="288"/>
      <c r="I250" s="288"/>
      <c r="J250" s="193"/>
      <c r="K250" s="195">
        <v>2.9000000000000001E-2</v>
      </c>
      <c r="L250" s="193"/>
      <c r="M250" s="193"/>
      <c r="N250" s="193"/>
      <c r="O250" s="193"/>
      <c r="P250" s="193"/>
      <c r="Q250" s="193"/>
      <c r="R250" s="196"/>
      <c r="T250" s="197"/>
      <c r="U250" s="193"/>
      <c r="V250" s="193"/>
      <c r="W250" s="193"/>
      <c r="X250" s="193"/>
      <c r="Y250" s="193"/>
      <c r="Z250" s="193"/>
      <c r="AA250" s="198"/>
      <c r="AT250" s="199" t="s">
        <v>177</v>
      </c>
      <c r="AU250" s="199" t="s">
        <v>92</v>
      </c>
      <c r="AV250" s="12" t="s">
        <v>92</v>
      </c>
      <c r="AW250" s="12" t="s">
        <v>40</v>
      </c>
      <c r="AX250" s="12" t="s">
        <v>25</v>
      </c>
      <c r="AY250" s="199" t="s">
        <v>169</v>
      </c>
    </row>
    <row r="251" spans="2:65" s="1" customFormat="1" ht="25.5" customHeight="1">
      <c r="B251" s="39"/>
      <c r="C251" s="178" t="s">
        <v>455</v>
      </c>
      <c r="D251" s="178" t="s">
        <v>170</v>
      </c>
      <c r="E251" s="179" t="s">
        <v>456</v>
      </c>
      <c r="F251" s="284" t="s">
        <v>457</v>
      </c>
      <c r="G251" s="284"/>
      <c r="H251" s="284"/>
      <c r="I251" s="284"/>
      <c r="J251" s="180" t="s">
        <v>446</v>
      </c>
      <c r="K251" s="181">
        <v>183.28</v>
      </c>
      <c r="L251" s="276">
        <v>0</v>
      </c>
      <c r="M251" s="280"/>
      <c r="N251" s="277">
        <f>ROUND(L251*K251,2)</f>
        <v>0</v>
      </c>
      <c r="O251" s="277"/>
      <c r="P251" s="277"/>
      <c r="Q251" s="277"/>
      <c r="R251" s="41"/>
      <c r="T251" s="182" t="s">
        <v>23</v>
      </c>
      <c r="U251" s="48" t="s">
        <v>50</v>
      </c>
      <c r="V251" s="40"/>
      <c r="W251" s="183">
        <f>V251*K251</f>
        <v>0</v>
      </c>
      <c r="X251" s="183">
        <v>5.0000000000000002E-5</v>
      </c>
      <c r="Y251" s="183">
        <f>X251*K251</f>
        <v>9.1640000000000003E-3</v>
      </c>
      <c r="Z251" s="183">
        <v>0</v>
      </c>
      <c r="AA251" s="184">
        <f>Z251*K251</f>
        <v>0</v>
      </c>
      <c r="AR251" s="23" t="s">
        <v>249</v>
      </c>
      <c r="AT251" s="23" t="s">
        <v>170</v>
      </c>
      <c r="AU251" s="23" t="s">
        <v>92</v>
      </c>
      <c r="AY251" s="23" t="s">
        <v>169</v>
      </c>
      <c r="BE251" s="122">
        <f>IF(U251="základní",N251,0)</f>
        <v>0</v>
      </c>
      <c r="BF251" s="122">
        <f>IF(U251="snížená",N251,0)</f>
        <v>0</v>
      </c>
      <c r="BG251" s="122">
        <f>IF(U251="zákl. přenesená",N251,0)</f>
        <v>0</v>
      </c>
      <c r="BH251" s="122">
        <f>IF(U251="sníž. přenesená",N251,0)</f>
        <v>0</v>
      </c>
      <c r="BI251" s="122">
        <f>IF(U251="nulová",N251,0)</f>
        <v>0</v>
      </c>
      <c r="BJ251" s="23" t="s">
        <v>92</v>
      </c>
      <c r="BK251" s="122">
        <f>ROUND(L251*K251,2)</f>
        <v>0</v>
      </c>
      <c r="BL251" s="23" t="s">
        <v>249</v>
      </c>
      <c r="BM251" s="23" t="s">
        <v>458</v>
      </c>
    </row>
    <row r="252" spans="2:65" s="12" customFormat="1" ht="16.5" customHeight="1">
      <c r="B252" s="192"/>
      <c r="C252" s="193"/>
      <c r="D252" s="193"/>
      <c r="E252" s="194" t="s">
        <v>23</v>
      </c>
      <c r="F252" s="292" t="s">
        <v>459</v>
      </c>
      <c r="G252" s="293"/>
      <c r="H252" s="293"/>
      <c r="I252" s="293"/>
      <c r="J252" s="193"/>
      <c r="K252" s="195">
        <v>183.28</v>
      </c>
      <c r="L252" s="193"/>
      <c r="M252" s="193"/>
      <c r="N252" s="193"/>
      <c r="O252" s="193"/>
      <c r="P252" s="193"/>
      <c r="Q252" s="193"/>
      <c r="R252" s="196"/>
      <c r="T252" s="197"/>
      <c r="U252" s="193"/>
      <c r="V252" s="193"/>
      <c r="W252" s="193"/>
      <c r="X252" s="193"/>
      <c r="Y252" s="193"/>
      <c r="Z252" s="193"/>
      <c r="AA252" s="198"/>
      <c r="AT252" s="199" t="s">
        <v>177</v>
      </c>
      <c r="AU252" s="199" t="s">
        <v>92</v>
      </c>
      <c r="AV252" s="12" t="s">
        <v>92</v>
      </c>
      <c r="AW252" s="12" t="s">
        <v>40</v>
      </c>
      <c r="AX252" s="12" t="s">
        <v>25</v>
      </c>
      <c r="AY252" s="199" t="s">
        <v>169</v>
      </c>
    </row>
    <row r="253" spans="2:65" s="1" customFormat="1" ht="25.5" customHeight="1">
      <c r="B253" s="39"/>
      <c r="C253" s="200" t="s">
        <v>460</v>
      </c>
      <c r="D253" s="200" t="s">
        <v>179</v>
      </c>
      <c r="E253" s="201" t="s">
        <v>461</v>
      </c>
      <c r="F253" s="291" t="s">
        <v>462</v>
      </c>
      <c r="G253" s="291"/>
      <c r="H253" s="291"/>
      <c r="I253" s="291"/>
      <c r="J253" s="202" t="s">
        <v>173</v>
      </c>
      <c r="K253" s="203">
        <v>0.19800000000000001</v>
      </c>
      <c r="L253" s="281">
        <v>0</v>
      </c>
      <c r="M253" s="282"/>
      <c r="N253" s="283">
        <f>ROUND(L253*K253,2)</f>
        <v>0</v>
      </c>
      <c r="O253" s="277"/>
      <c r="P253" s="277"/>
      <c r="Q253" s="277"/>
      <c r="R253" s="41"/>
      <c r="T253" s="182" t="s">
        <v>23</v>
      </c>
      <c r="U253" s="48" t="s">
        <v>50</v>
      </c>
      <c r="V253" s="40"/>
      <c r="W253" s="183">
        <f>V253*K253</f>
        <v>0</v>
      </c>
      <c r="X253" s="183">
        <v>1</v>
      </c>
      <c r="Y253" s="183">
        <f>X253*K253</f>
        <v>0.19800000000000001</v>
      </c>
      <c r="Z253" s="183">
        <v>0</v>
      </c>
      <c r="AA253" s="184">
        <f>Z253*K253</f>
        <v>0</v>
      </c>
      <c r="AR253" s="23" t="s">
        <v>323</v>
      </c>
      <c r="AT253" s="23" t="s">
        <v>179</v>
      </c>
      <c r="AU253" s="23" t="s">
        <v>92</v>
      </c>
      <c r="AY253" s="23" t="s">
        <v>169</v>
      </c>
      <c r="BE253" s="122">
        <f>IF(U253="základní",N253,0)</f>
        <v>0</v>
      </c>
      <c r="BF253" s="122">
        <f>IF(U253="snížená",N253,0)</f>
        <v>0</v>
      </c>
      <c r="BG253" s="122">
        <f>IF(U253="zákl. přenesená",N253,0)</f>
        <v>0</v>
      </c>
      <c r="BH253" s="122">
        <f>IF(U253="sníž. přenesená",N253,0)</f>
        <v>0</v>
      </c>
      <c r="BI253" s="122">
        <f>IF(U253="nulová",N253,0)</f>
        <v>0</v>
      </c>
      <c r="BJ253" s="23" t="s">
        <v>92</v>
      </c>
      <c r="BK253" s="122">
        <f>ROUND(L253*K253,2)</f>
        <v>0</v>
      </c>
      <c r="BL253" s="23" t="s">
        <v>249</v>
      </c>
      <c r="BM253" s="23" t="s">
        <v>463</v>
      </c>
    </row>
    <row r="254" spans="2:65" s="1" customFormat="1" ht="16.5" customHeight="1">
      <c r="B254" s="39"/>
      <c r="C254" s="40"/>
      <c r="D254" s="40"/>
      <c r="E254" s="40"/>
      <c r="F254" s="325" t="s">
        <v>464</v>
      </c>
      <c r="G254" s="326"/>
      <c r="H254" s="326"/>
      <c r="I254" s="326"/>
      <c r="J254" s="40"/>
      <c r="K254" s="40"/>
      <c r="L254" s="40"/>
      <c r="M254" s="40"/>
      <c r="N254" s="40"/>
      <c r="O254" s="40"/>
      <c r="P254" s="40"/>
      <c r="Q254" s="40"/>
      <c r="R254" s="41"/>
      <c r="T254" s="154"/>
      <c r="U254" s="40"/>
      <c r="V254" s="40"/>
      <c r="W254" s="40"/>
      <c r="X254" s="40"/>
      <c r="Y254" s="40"/>
      <c r="Z254" s="40"/>
      <c r="AA254" s="82"/>
      <c r="AT254" s="23" t="s">
        <v>185</v>
      </c>
      <c r="AU254" s="23" t="s">
        <v>92</v>
      </c>
    </row>
    <row r="255" spans="2:65" s="12" customFormat="1" ht="16.5" customHeight="1">
      <c r="B255" s="192"/>
      <c r="C255" s="193"/>
      <c r="D255" s="193"/>
      <c r="E255" s="194" t="s">
        <v>23</v>
      </c>
      <c r="F255" s="287" t="s">
        <v>465</v>
      </c>
      <c r="G255" s="288"/>
      <c r="H255" s="288"/>
      <c r="I255" s="288"/>
      <c r="J255" s="193"/>
      <c r="K255" s="195">
        <v>0.19800000000000001</v>
      </c>
      <c r="L255" s="193"/>
      <c r="M255" s="193"/>
      <c r="N255" s="193"/>
      <c r="O255" s="193"/>
      <c r="P255" s="193"/>
      <c r="Q255" s="193"/>
      <c r="R255" s="196"/>
      <c r="T255" s="197"/>
      <c r="U255" s="193"/>
      <c r="V255" s="193"/>
      <c r="W255" s="193"/>
      <c r="X255" s="193"/>
      <c r="Y255" s="193"/>
      <c r="Z255" s="193"/>
      <c r="AA255" s="198"/>
      <c r="AT255" s="199" t="s">
        <v>177</v>
      </c>
      <c r="AU255" s="199" t="s">
        <v>92</v>
      </c>
      <c r="AV255" s="12" t="s">
        <v>92</v>
      </c>
      <c r="AW255" s="12" t="s">
        <v>40</v>
      </c>
      <c r="AX255" s="12" t="s">
        <v>25</v>
      </c>
      <c r="AY255" s="199" t="s">
        <v>169</v>
      </c>
    </row>
    <row r="256" spans="2:65" s="1" customFormat="1" ht="25.5" customHeight="1">
      <c r="B256" s="39"/>
      <c r="C256" s="178" t="s">
        <v>466</v>
      </c>
      <c r="D256" s="178" t="s">
        <v>170</v>
      </c>
      <c r="E256" s="179" t="s">
        <v>467</v>
      </c>
      <c r="F256" s="284" t="s">
        <v>468</v>
      </c>
      <c r="G256" s="284"/>
      <c r="H256" s="284"/>
      <c r="I256" s="284"/>
      <c r="J256" s="180" t="s">
        <v>173</v>
      </c>
      <c r="K256" s="181">
        <v>0.23799999999999999</v>
      </c>
      <c r="L256" s="276">
        <v>0</v>
      </c>
      <c r="M256" s="280"/>
      <c r="N256" s="277">
        <f>ROUND(L256*K256,2)</f>
        <v>0</v>
      </c>
      <c r="O256" s="277"/>
      <c r="P256" s="277"/>
      <c r="Q256" s="277"/>
      <c r="R256" s="41"/>
      <c r="T256" s="182" t="s">
        <v>23</v>
      </c>
      <c r="U256" s="48" t="s">
        <v>50</v>
      </c>
      <c r="V256" s="40"/>
      <c r="W256" s="183">
        <f>V256*K256</f>
        <v>0</v>
      </c>
      <c r="X256" s="183">
        <v>0</v>
      </c>
      <c r="Y256" s="183">
        <f>X256*K256</f>
        <v>0</v>
      </c>
      <c r="Z256" s="183">
        <v>0</v>
      </c>
      <c r="AA256" s="184">
        <f>Z256*K256</f>
        <v>0</v>
      </c>
      <c r="AR256" s="23" t="s">
        <v>249</v>
      </c>
      <c r="AT256" s="23" t="s">
        <v>170</v>
      </c>
      <c r="AU256" s="23" t="s">
        <v>92</v>
      </c>
      <c r="AY256" s="23" t="s">
        <v>169</v>
      </c>
      <c r="BE256" s="122">
        <f>IF(U256="základní",N256,0)</f>
        <v>0</v>
      </c>
      <c r="BF256" s="122">
        <f>IF(U256="snížená",N256,0)</f>
        <v>0</v>
      </c>
      <c r="BG256" s="122">
        <f>IF(U256="zákl. přenesená",N256,0)</f>
        <v>0</v>
      </c>
      <c r="BH256" s="122">
        <f>IF(U256="sníž. přenesená",N256,0)</f>
        <v>0</v>
      </c>
      <c r="BI256" s="122">
        <f>IF(U256="nulová",N256,0)</f>
        <v>0</v>
      </c>
      <c r="BJ256" s="23" t="s">
        <v>92</v>
      </c>
      <c r="BK256" s="122">
        <f>ROUND(L256*K256,2)</f>
        <v>0</v>
      </c>
      <c r="BL256" s="23" t="s">
        <v>249</v>
      </c>
      <c r="BM256" s="23" t="s">
        <v>469</v>
      </c>
    </row>
    <row r="257" spans="2:65" s="1" customFormat="1" ht="25.5" customHeight="1">
      <c r="B257" s="39"/>
      <c r="C257" s="178" t="s">
        <v>470</v>
      </c>
      <c r="D257" s="178" t="s">
        <v>170</v>
      </c>
      <c r="E257" s="179" t="s">
        <v>471</v>
      </c>
      <c r="F257" s="284" t="s">
        <v>472</v>
      </c>
      <c r="G257" s="284"/>
      <c r="H257" s="284"/>
      <c r="I257" s="284"/>
      <c r="J257" s="180" t="s">
        <v>173</v>
      </c>
      <c r="K257" s="181">
        <v>0.23799999999999999</v>
      </c>
      <c r="L257" s="276">
        <v>0</v>
      </c>
      <c r="M257" s="280"/>
      <c r="N257" s="277">
        <f>ROUND(L257*K257,2)</f>
        <v>0</v>
      </c>
      <c r="O257" s="277"/>
      <c r="P257" s="277"/>
      <c r="Q257" s="277"/>
      <c r="R257" s="41"/>
      <c r="T257" s="182" t="s">
        <v>23</v>
      </c>
      <c r="U257" s="48" t="s">
        <v>50</v>
      </c>
      <c r="V257" s="40"/>
      <c r="W257" s="183">
        <f>V257*K257</f>
        <v>0</v>
      </c>
      <c r="X257" s="183">
        <v>0</v>
      </c>
      <c r="Y257" s="183">
        <f>X257*K257</f>
        <v>0</v>
      </c>
      <c r="Z257" s="183">
        <v>0</v>
      </c>
      <c r="AA257" s="184">
        <f>Z257*K257</f>
        <v>0</v>
      </c>
      <c r="AR257" s="23" t="s">
        <v>249</v>
      </c>
      <c r="AT257" s="23" t="s">
        <v>170</v>
      </c>
      <c r="AU257" s="23" t="s">
        <v>92</v>
      </c>
      <c r="AY257" s="23" t="s">
        <v>169</v>
      </c>
      <c r="BE257" s="122">
        <f>IF(U257="základní",N257,0)</f>
        <v>0</v>
      </c>
      <c r="BF257" s="122">
        <f>IF(U257="snížená",N257,0)</f>
        <v>0</v>
      </c>
      <c r="BG257" s="122">
        <f>IF(U257="zákl. přenesená",N257,0)</f>
        <v>0</v>
      </c>
      <c r="BH257" s="122">
        <f>IF(U257="sníž. přenesená",N257,0)</f>
        <v>0</v>
      </c>
      <c r="BI257" s="122">
        <f>IF(U257="nulová",N257,0)</f>
        <v>0</v>
      </c>
      <c r="BJ257" s="23" t="s">
        <v>92</v>
      </c>
      <c r="BK257" s="122">
        <f>ROUND(L257*K257,2)</f>
        <v>0</v>
      </c>
      <c r="BL257" s="23" t="s">
        <v>249</v>
      </c>
      <c r="BM257" s="23" t="s">
        <v>473</v>
      </c>
    </row>
    <row r="258" spans="2:65" s="10" customFormat="1" ht="29.85" customHeight="1">
      <c r="B258" s="167"/>
      <c r="C258" s="168"/>
      <c r="D258" s="177" t="s">
        <v>139</v>
      </c>
      <c r="E258" s="177"/>
      <c r="F258" s="177"/>
      <c r="G258" s="177"/>
      <c r="H258" s="177"/>
      <c r="I258" s="177"/>
      <c r="J258" s="177"/>
      <c r="K258" s="177"/>
      <c r="L258" s="177"/>
      <c r="M258" s="177"/>
      <c r="N258" s="278">
        <f>BK258</f>
        <v>0</v>
      </c>
      <c r="O258" s="279"/>
      <c r="P258" s="279"/>
      <c r="Q258" s="279"/>
      <c r="R258" s="170"/>
      <c r="T258" s="171"/>
      <c r="U258" s="168"/>
      <c r="V258" s="168"/>
      <c r="W258" s="172">
        <f>SUM(W259:W274)</f>
        <v>0</v>
      </c>
      <c r="X258" s="168"/>
      <c r="Y258" s="172">
        <f>SUM(Y259:Y274)</f>
        <v>0.84474037999999996</v>
      </c>
      <c r="Z258" s="168"/>
      <c r="AA258" s="173">
        <f>SUM(AA259:AA274)</f>
        <v>0</v>
      </c>
      <c r="AR258" s="174" t="s">
        <v>92</v>
      </c>
      <c r="AT258" s="175" t="s">
        <v>82</v>
      </c>
      <c r="AU258" s="175" t="s">
        <v>25</v>
      </c>
      <c r="AY258" s="174" t="s">
        <v>169</v>
      </c>
      <c r="BK258" s="176">
        <f>SUM(BK259:BK274)</f>
        <v>0</v>
      </c>
    </row>
    <row r="259" spans="2:65" s="1" customFormat="1" ht="25.5" customHeight="1">
      <c r="B259" s="39"/>
      <c r="C259" s="178" t="s">
        <v>474</v>
      </c>
      <c r="D259" s="178" t="s">
        <v>170</v>
      </c>
      <c r="E259" s="179" t="s">
        <v>475</v>
      </c>
      <c r="F259" s="284" t="s">
        <v>476</v>
      </c>
      <c r="G259" s="284"/>
      <c r="H259" s="284"/>
      <c r="I259" s="284"/>
      <c r="J259" s="180" t="s">
        <v>233</v>
      </c>
      <c r="K259" s="181">
        <v>21.59</v>
      </c>
      <c r="L259" s="276">
        <v>0</v>
      </c>
      <c r="M259" s="280"/>
      <c r="N259" s="277">
        <f>ROUND(L259*K259,2)</f>
        <v>0</v>
      </c>
      <c r="O259" s="277"/>
      <c r="P259" s="277"/>
      <c r="Q259" s="277"/>
      <c r="R259" s="41"/>
      <c r="T259" s="182" t="s">
        <v>23</v>
      </c>
      <c r="U259" s="48" t="s">
        <v>50</v>
      </c>
      <c r="V259" s="40"/>
      <c r="W259" s="183">
        <f>V259*K259</f>
        <v>0</v>
      </c>
      <c r="X259" s="183">
        <v>4.6000000000000001E-4</v>
      </c>
      <c r="Y259" s="183">
        <f>X259*K259</f>
        <v>9.9314E-3</v>
      </c>
      <c r="Z259" s="183">
        <v>0</v>
      </c>
      <c r="AA259" s="184">
        <f>Z259*K259</f>
        <v>0</v>
      </c>
      <c r="AR259" s="23" t="s">
        <v>249</v>
      </c>
      <c r="AT259" s="23" t="s">
        <v>170</v>
      </c>
      <c r="AU259" s="23" t="s">
        <v>92</v>
      </c>
      <c r="AY259" s="23" t="s">
        <v>169</v>
      </c>
      <c r="BE259" s="122">
        <f>IF(U259="základní",N259,0)</f>
        <v>0</v>
      </c>
      <c r="BF259" s="122">
        <f>IF(U259="snížená",N259,0)</f>
        <v>0</v>
      </c>
      <c r="BG259" s="122">
        <f>IF(U259="zákl. přenesená",N259,0)</f>
        <v>0</v>
      </c>
      <c r="BH259" s="122">
        <f>IF(U259="sníž. přenesená",N259,0)</f>
        <v>0</v>
      </c>
      <c r="BI259" s="122">
        <f>IF(U259="nulová",N259,0)</f>
        <v>0</v>
      </c>
      <c r="BJ259" s="23" t="s">
        <v>92</v>
      </c>
      <c r="BK259" s="122">
        <f>ROUND(L259*K259,2)</f>
        <v>0</v>
      </c>
      <c r="BL259" s="23" t="s">
        <v>249</v>
      </c>
      <c r="BM259" s="23" t="s">
        <v>477</v>
      </c>
    </row>
    <row r="260" spans="2:65" s="11" customFormat="1" ht="16.5" customHeight="1">
      <c r="B260" s="185"/>
      <c r="C260" s="186"/>
      <c r="D260" s="186"/>
      <c r="E260" s="187" t="s">
        <v>23</v>
      </c>
      <c r="F260" s="285" t="s">
        <v>478</v>
      </c>
      <c r="G260" s="286"/>
      <c r="H260" s="286"/>
      <c r="I260" s="286"/>
      <c r="J260" s="186"/>
      <c r="K260" s="187" t="s">
        <v>23</v>
      </c>
      <c r="L260" s="186"/>
      <c r="M260" s="186"/>
      <c r="N260" s="186"/>
      <c r="O260" s="186"/>
      <c r="P260" s="186"/>
      <c r="Q260" s="186"/>
      <c r="R260" s="188"/>
      <c r="T260" s="189"/>
      <c r="U260" s="186"/>
      <c r="V260" s="186"/>
      <c r="W260" s="186"/>
      <c r="X260" s="186"/>
      <c r="Y260" s="186"/>
      <c r="Z260" s="186"/>
      <c r="AA260" s="190"/>
      <c r="AT260" s="191" t="s">
        <v>177</v>
      </c>
      <c r="AU260" s="191" t="s">
        <v>92</v>
      </c>
      <c r="AV260" s="11" t="s">
        <v>25</v>
      </c>
      <c r="AW260" s="11" t="s">
        <v>40</v>
      </c>
      <c r="AX260" s="11" t="s">
        <v>83</v>
      </c>
      <c r="AY260" s="191" t="s">
        <v>169</v>
      </c>
    </row>
    <row r="261" spans="2:65" s="12" customFormat="1" ht="25.5" customHeight="1">
      <c r="B261" s="192"/>
      <c r="C261" s="193"/>
      <c r="D261" s="193"/>
      <c r="E261" s="194" t="s">
        <v>23</v>
      </c>
      <c r="F261" s="287" t="s">
        <v>479</v>
      </c>
      <c r="G261" s="288"/>
      <c r="H261" s="288"/>
      <c r="I261" s="288"/>
      <c r="J261" s="193"/>
      <c r="K261" s="195">
        <v>21.59</v>
      </c>
      <c r="L261" s="193"/>
      <c r="M261" s="193"/>
      <c r="N261" s="193"/>
      <c r="O261" s="193"/>
      <c r="P261" s="193"/>
      <c r="Q261" s="193"/>
      <c r="R261" s="196"/>
      <c r="T261" s="197"/>
      <c r="U261" s="193"/>
      <c r="V261" s="193"/>
      <c r="W261" s="193"/>
      <c r="X261" s="193"/>
      <c r="Y261" s="193"/>
      <c r="Z261" s="193"/>
      <c r="AA261" s="198"/>
      <c r="AT261" s="199" t="s">
        <v>177</v>
      </c>
      <c r="AU261" s="199" t="s">
        <v>92</v>
      </c>
      <c r="AV261" s="12" t="s">
        <v>92</v>
      </c>
      <c r="AW261" s="12" t="s">
        <v>40</v>
      </c>
      <c r="AX261" s="12" t="s">
        <v>25</v>
      </c>
      <c r="AY261" s="199" t="s">
        <v>169</v>
      </c>
    </row>
    <row r="262" spans="2:65" s="1" customFormat="1" ht="16.5" customHeight="1">
      <c r="B262" s="39"/>
      <c r="C262" s="200" t="s">
        <v>480</v>
      </c>
      <c r="D262" s="200" t="s">
        <v>179</v>
      </c>
      <c r="E262" s="201" t="s">
        <v>481</v>
      </c>
      <c r="F262" s="291" t="s">
        <v>482</v>
      </c>
      <c r="G262" s="291"/>
      <c r="H262" s="291"/>
      <c r="I262" s="291"/>
      <c r="J262" s="202" t="s">
        <v>240</v>
      </c>
      <c r="K262" s="203">
        <v>79.162999999999997</v>
      </c>
      <c r="L262" s="281">
        <v>0</v>
      </c>
      <c r="M262" s="282"/>
      <c r="N262" s="283">
        <f>ROUND(L262*K262,2)</f>
        <v>0</v>
      </c>
      <c r="O262" s="277"/>
      <c r="P262" s="277"/>
      <c r="Q262" s="277"/>
      <c r="R262" s="41"/>
      <c r="T262" s="182" t="s">
        <v>23</v>
      </c>
      <c r="U262" s="48" t="s">
        <v>50</v>
      </c>
      <c r="V262" s="40"/>
      <c r="W262" s="183">
        <f>V262*K262</f>
        <v>0</v>
      </c>
      <c r="X262" s="183">
        <v>3.6000000000000002E-4</v>
      </c>
      <c r="Y262" s="183">
        <f>X262*K262</f>
        <v>2.8498680000000002E-2</v>
      </c>
      <c r="Z262" s="183">
        <v>0</v>
      </c>
      <c r="AA262" s="184">
        <f>Z262*K262</f>
        <v>0</v>
      </c>
      <c r="AR262" s="23" t="s">
        <v>323</v>
      </c>
      <c r="AT262" s="23" t="s">
        <v>179</v>
      </c>
      <c r="AU262" s="23" t="s">
        <v>92</v>
      </c>
      <c r="AY262" s="23" t="s">
        <v>169</v>
      </c>
      <c r="BE262" s="122">
        <f>IF(U262="základní",N262,0)</f>
        <v>0</v>
      </c>
      <c r="BF262" s="122">
        <f>IF(U262="snížená",N262,0)</f>
        <v>0</v>
      </c>
      <c r="BG262" s="122">
        <f>IF(U262="zákl. přenesená",N262,0)</f>
        <v>0</v>
      </c>
      <c r="BH262" s="122">
        <f>IF(U262="sníž. přenesená",N262,0)</f>
        <v>0</v>
      </c>
      <c r="BI262" s="122">
        <f>IF(U262="nulová",N262,0)</f>
        <v>0</v>
      </c>
      <c r="BJ262" s="23" t="s">
        <v>92</v>
      </c>
      <c r="BK262" s="122">
        <f>ROUND(L262*K262,2)</f>
        <v>0</v>
      </c>
      <c r="BL262" s="23" t="s">
        <v>249</v>
      </c>
      <c r="BM262" s="23" t="s">
        <v>483</v>
      </c>
    </row>
    <row r="263" spans="2:65" s="12" customFormat="1" ht="16.5" customHeight="1">
      <c r="B263" s="192"/>
      <c r="C263" s="193"/>
      <c r="D263" s="193"/>
      <c r="E263" s="194" t="s">
        <v>23</v>
      </c>
      <c r="F263" s="292" t="s">
        <v>484</v>
      </c>
      <c r="G263" s="293"/>
      <c r="H263" s="293"/>
      <c r="I263" s="293"/>
      <c r="J263" s="193"/>
      <c r="K263" s="195">
        <v>79.162999999999997</v>
      </c>
      <c r="L263" s="193"/>
      <c r="M263" s="193"/>
      <c r="N263" s="193"/>
      <c r="O263" s="193"/>
      <c r="P263" s="193"/>
      <c r="Q263" s="193"/>
      <c r="R263" s="196"/>
      <c r="T263" s="197"/>
      <c r="U263" s="193"/>
      <c r="V263" s="193"/>
      <c r="W263" s="193"/>
      <c r="X263" s="193"/>
      <c r="Y263" s="193"/>
      <c r="Z263" s="193"/>
      <c r="AA263" s="198"/>
      <c r="AT263" s="199" t="s">
        <v>177</v>
      </c>
      <c r="AU263" s="199" t="s">
        <v>92</v>
      </c>
      <c r="AV263" s="12" t="s">
        <v>92</v>
      </c>
      <c r="AW263" s="12" t="s">
        <v>40</v>
      </c>
      <c r="AX263" s="12" t="s">
        <v>25</v>
      </c>
      <c r="AY263" s="199" t="s">
        <v>169</v>
      </c>
    </row>
    <row r="264" spans="2:65" s="1" customFormat="1" ht="38.25" customHeight="1">
      <c r="B264" s="39"/>
      <c r="C264" s="178" t="s">
        <v>485</v>
      </c>
      <c r="D264" s="178" t="s">
        <v>170</v>
      </c>
      <c r="E264" s="179" t="s">
        <v>486</v>
      </c>
      <c r="F264" s="284" t="s">
        <v>487</v>
      </c>
      <c r="G264" s="284"/>
      <c r="H264" s="284"/>
      <c r="I264" s="284"/>
      <c r="J264" s="180" t="s">
        <v>194</v>
      </c>
      <c r="K264" s="181">
        <v>25.6</v>
      </c>
      <c r="L264" s="276">
        <v>0</v>
      </c>
      <c r="M264" s="280"/>
      <c r="N264" s="277">
        <f>ROUND(L264*K264,2)</f>
        <v>0</v>
      </c>
      <c r="O264" s="277"/>
      <c r="P264" s="277"/>
      <c r="Q264" s="277"/>
      <c r="R264" s="41"/>
      <c r="T264" s="182" t="s">
        <v>23</v>
      </c>
      <c r="U264" s="48" t="s">
        <v>50</v>
      </c>
      <c r="V264" s="40"/>
      <c r="W264" s="183">
        <f>V264*K264</f>
        <v>0</v>
      </c>
      <c r="X264" s="183">
        <v>3.6700000000000001E-3</v>
      </c>
      <c r="Y264" s="183">
        <f>X264*K264</f>
        <v>9.3952000000000008E-2</v>
      </c>
      <c r="Z264" s="183">
        <v>0</v>
      </c>
      <c r="AA264" s="184">
        <f>Z264*K264</f>
        <v>0</v>
      </c>
      <c r="AR264" s="23" t="s">
        <v>249</v>
      </c>
      <c r="AT264" s="23" t="s">
        <v>170</v>
      </c>
      <c r="AU264" s="23" t="s">
        <v>92</v>
      </c>
      <c r="AY264" s="23" t="s">
        <v>169</v>
      </c>
      <c r="BE264" s="122">
        <f>IF(U264="základní",N264,0)</f>
        <v>0</v>
      </c>
      <c r="BF264" s="122">
        <f>IF(U264="snížená",N264,0)</f>
        <v>0</v>
      </c>
      <c r="BG264" s="122">
        <f>IF(U264="zákl. přenesená",N264,0)</f>
        <v>0</v>
      </c>
      <c r="BH264" s="122">
        <f>IF(U264="sníž. přenesená",N264,0)</f>
        <v>0</v>
      </c>
      <c r="BI264" s="122">
        <f>IF(U264="nulová",N264,0)</f>
        <v>0</v>
      </c>
      <c r="BJ264" s="23" t="s">
        <v>92</v>
      </c>
      <c r="BK264" s="122">
        <f>ROUND(L264*K264,2)</f>
        <v>0</v>
      </c>
      <c r="BL264" s="23" t="s">
        <v>249</v>
      </c>
      <c r="BM264" s="23" t="s">
        <v>488</v>
      </c>
    </row>
    <row r="265" spans="2:65" s="11" customFormat="1" ht="16.5" customHeight="1">
      <c r="B265" s="185"/>
      <c r="C265" s="186"/>
      <c r="D265" s="186"/>
      <c r="E265" s="187" t="s">
        <v>23</v>
      </c>
      <c r="F265" s="285" t="s">
        <v>478</v>
      </c>
      <c r="G265" s="286"/>
      <c r="H265" s="286"/>
      <c r="I265" s="286"/>
      <c r="J265" s="186"/>
      <c r="K265" s="187" t="s">
        <v>23</v>
      </c>
      <c r="L265" s="186"/>
      <c r="M265" s="186"/>
      <c r="N265" s="186"/>
      <c r="O265" s="186"/>
      <c r="P265" s="186"/>
      <c r="Q265" s="186"/>
      <c r="R265" s="188"/>
      <c r="T265" s="189"/>
      <c r="U265" s="186"/>
      <c r="V265" s="186"/>
      <c r="W265" s="186"/>
      <c r="X265" s="186"/>
      <c r="Y265" s="186"/>
      <c r="Z265" s="186"/>
      <c r="AA265" s="190"/>
      <c r="AT265" s="191" t="s">
        <v>177</v>
      </c>
      <c r="AU265" s="191" t="s">
        <v>92</v>
      </c>
      <c r="AV265" s="11" t="s">
        <v>25</v>
      </c>
      <c r="AW265" s="11" t="s">
        <v>40</v>
      </c>
      <c r="AX265" s="11" t="s">
        <v>83</v>
      </c>
      <c r="AY265" s="191" t="s">
        <v>169</v>
      </c>
    </row>
    <row r="266" spans="2:65" s="12" customFormat="1" ht="16.5" customHeight="1">
      <c r="B266" s="192"/>
      <c r="C266" s="193"/>
      <c r="D266" s="193"/>
      <c r="E266" s="194" t="s">
        <v>23</v>
      </c>
      <c r="F266" s="287" t="s">
        <v>489</v>
      </c>
      <c r="G266" s="288"/>
      <c r="H266" s="288"/>
      <c r="I266" s="288"/>
      <c r="J266" s="193"/>
      <c r="K266" s="195">
        <v>25.6</v>
      </c>
      <c r="L266" s="193"/>
      <c r="M266" s="193"/>
      <c r="N266" s="193"/>
      <c r="O266" s="193"/>
      <c r="P266" s="193"/>
      <c r="Q266" s="193"/>
      <c r="R266" s="196"/>
      <c r="T266" s="197"/>
      <c r="U266" s="193"/>
      <c r="V266" s="193"/>
      <c r="W266" s="193"/>
      <c r="X266" s="193"/>
      <c r="Y266" s="193"/>
      <c r="Z266" s="193"/>
      <c r="AA266" s="198"/>
      <c r="AT266" s="199" t="s">
        <v>177</v>
      </c>
      <c r="AU266" s="199" t="s">
        <v>92</v>
      </c>
      <c r="AV266" s="12" t="s">
        <v>92</v>
      </c>
      <c r="AW266" s="12" t="s">
        <v>40</v>
      </c>
      <c r="AX266" s="12" t="s">
        <v>25</v>
      </c>
      <c r="AY266" s="199" t="s">
        <v>169</v>
      </c>
    </row>
    <row r="267" spans="2:65" s="1" customFormat="1" ht="16.5" customHeight="1">
      <c r="B267" s="39"/>
      <c r="C267" s="200" t="s">
        <v>490</v>
      </c>
      <c r="D267" s="200" t="s">
        <v>179</v>
      </c>
      <c r="E267" s="201" t="s">
        <v>491</v>
      </c>
      <c r="F267" s="291" t="s">
        <v>492</v>
      </c>
      <c r="G267" s="291"/>
      <c r="H267" s="291"/>
      <c r="I267" s="291"/>
      <c r="J267" s="202" t="s">
        <v>194</v>
      </c>
      <c r="K267" s="203">
        <v>28.16</v>
      </c>
      <c r="L267" s="281">
        <v>0</v>
      </c>
      <c r="M267" s="282"/>
      <c r="N267" s="283">
        <f>ROUND(L267*K267,2)</f>
        <v>0</v>
      </c>
      <c r="O267" s="277"/>
      <c r="P267" s="277"/>
      <c r="Q267" s="277"/>
      <c r="R267" s="41"/>
      <c r="T267" s="182" t="s">
        <v>23</v>
      </c>
      <c r="U267" s="48" t="s">
        <v>50</v>
      </c>
      <c r="V267" s="40"/>
      <c r="W267" s="183">
        <f>V267*K267</f>
        <v>0</v>
      </c>
      <c r="X267" s="183">
        <v>1.7999999999999999E-2</v>
      </c>
      <c r="Y267" s="183">
        <f>X267*K267</f>
        <v>0.50688</v>
      </c>
      <c r="Z267" s="183">
        <v>0</v>
      </c>
      <c r="AA267" s="184">
        <f>Z267*K267</f>
        <v>0</v>
      </c>
      <c r="AR267" s="23" t="s">
        <v>323</v>
      </c>
      <c r="AT267" s="23" t="s">
        <v>179</v>
      </c>
      <c r="AU267" s="23" t="s">
        <v>92</v>
      </c>
      <c r="AY267" s="23" t="s">
        <v>169</v>
      </c>
      <c r="BE267" s="122">
        <f>IF(U267="základní",N267,0)</f>
        <v>0</v>
      </c>
      <c r="BF267" s="122">
        <f>IF(U267="snížená",N267,0)</f>
        <v>0</v>
      </c>
      <c r="BG267" s="122">
        <f>IF(U267="zákl. přenesená",N267,0)</f>
        <v>0</v>
      </c>
      <c r="BH267" s="122">
        <f>IF(U267="sníž. přenesená",N267,0)</f>
        <v>0</v>
      </c>
      <c r="BI267" s="122">
        <f>IF(U267="nulová",N267,0)</f>
        <v>0</v>
      </c>
      <c r="BJ267" s="23" t="s">
        <v>92</v>
      </c>
      <c r="BK267" s="122">
        <f>ROUND(L267*K267,2)</f>
        <v>0</v>
      </c>
      <c r="BL267" s="23" t="s">
        <v>249</v>
      </c>
      <c r="BM267" s="23" t="s">
        <v>493</v>
      </c>
    </row>
    <row r="268" spans="2:65" s="1" customFormat="1" ht="16.5" customHeight="1">
      <c r="B268" s="39"/>
      <c r="C268" s="178" t="s">
        <v>494</v>
      </c>
      <c r="D268" s="178" t="s">
        <v>170</v>
      </c>
      <c r="E268" s="179" t="s">
        <v>495</v>
      </c>
      <c r="F268" s="284" t="s">
        <v>496</v>
      </c>
      <c r="G268" s="284"/>
      <c r="H268" s="284"/>
      <c r="I268" s="284"/>
      <c r="J268" s="180" t="s">
        <v>194</v>
      </c>
      <c r="K268" s="181">
        <v>25.6</v>
      </c>
      <c r="L268" s="276">
        <v>0</v>
      </c>
      <c r="M268" s="280"/>
      <c r="N268" s="277">
        <f>ROUND(L268*K268,2)</f>
        <v>0</v>
      </c>
      <c r="O268" s="277"/>
      <c r="P268" s="277"/>
      <c r="Q268" s="277"/>
      <c r="R268" s="41"/>
      <c r="T268" s="182" t="s">
        <v>23</v>
      </c>
      <c r="U268" s="48" t="s">
        <v>50</v>
      </c>
      <c r="V268" s="40"/>
      <c r="W268" s="183">
        <f>V268*K268</f>
        <v>0</v>
      </c>
      <c r="X268" s="183">
        <v>2.9999999999999997E-4</v>
      </c>
      <c r="Y268" s="183">
        <f>X268*K268</f>
        <v>7.6799999999999993E-3</v>
      </c>
      <c r="Z268" s="183">
        <v>0</v>
      </c>
      <c r="AA268" s="184">
        <f>Z268*K268</f>
        <v>0</v>
      </c>
      <c r="AR268" s="23" t="s">
        <v>249</v>
      </c>
      <c r="AT268" s="23" t="s">
        <v>170</v>
      </c>
      <c r="AU268" s="23" t="s">
        <v>92</v>
      </c>
      <c r="AY268" s="23" t="s">
        <v>169</v>
      </c>
      <c r="BE268" s="122">
        <f>IF(U268="základní",N268,0)</f>
        <v>0</v>
      </c>
      <c r="BF268" s="122">
        <f>IF(U268="snížená",N268,0)</f>
        <v>0</v>
      </c>
      <c r="BG268" s="122">
        <f>IF(U268="zákl. přenesená",N268,0)</f>
        <v>0</v>
      </c>
      <c r="BH268" s="122">
        <f>IF(U268="sníž. přenesená",N268,0)</f>
        <v>0</v>
      </c>
      <c r="BI268" s="122">
        <f>IF(U268="nulová",N268,0)</f>
        <v>0</v>
      </c>
      <c r="BJ268" s="23" t="s">
        <v>92</v>
      </c>
      <c r="BK268" s="122">
        <f>ROUND(L268*K268,2)</f>
        <v>0</v>
      </c>
      <c r="BL268" s="23" t="s">
        <v>249</v>
      </c>
      <c r="BM268" s="23" t="s">
        <v>497</v>
      </c>
    </row>
    <row r="269" spans="2:65" s="1" customFormat="1" ht="25.5" customHeight="1">
      <c r="B269" s="39"/>
      <c r="C269" s="178" t="s">
        <v>498</v>
      </c>
      <c r="D269" s="178" t="s">
        <v>170</v>
      </c>
      <c r="E269" s="179" t="s">
        <v>499</v>
      </c>
      <c r="F269" s="284" t="s">
        <v>500</v>
      </c>
      <c r="G269" s="284"/>
      <c r="H269" s="284"/>
      <c r="I269" s="284"/>
      <c r="J269" s="180" t="s">
        <v>233</v>
      </c>
      <c r="K269" s="181">
        <v>2.5499999999999998</v>
      </c>
      <c r="L269" s="276">
        <v>0</v>
      </c>
      <c r="M269" s="280"/>
      <c r="N269" s="277">
        <f>ROUND(L269*K269,2)</f>
        <v>0</v>
      </c>
      <c r="O269" s="277"/>
      <c r="P269" s="277"/>
      <c r="Q269" s="277"/>
      <c r="R269" s="41"/>
      <c r="T269" s="182" t="s">
        <v>23</v>
      </c>
      <c r="U269" s="48" t="s">
        <v>50</v>
      </c>
      <c r="V269" s="40"/>
      <c r="W269" s="183">
        <f>V269*K269</f>
        <v>0</v>
      </c>
      <c r="X269" s="183">
        <v>2.0000000000000001E-4</v>
      </c>
      <c r="Y269" s="183">
        <f>X269*K269</f>
        <v>5.1000000000000004E-4</v>
      </c>
      <c r="Z269" s="183">
        <v>0</v>
      </c>
      <c r="AA269" s="184">
        <f>Z269*K269</f>
        <v>0</v>
      </c>
      <c r="AR269" s="23" t="s">
        <v>249</v>
      </c>
      <c r="AT269" s="23" t="s">
        <v>170</v>
      </c>
      <c r="AU269" s="23" t="s">
        <v>92</v>
      </c>
      <c r="AY269" s="23" t="s">
        <v>169</v>
      </c>
      <c r="BE269" s="122">
        <f>IF(U269="základní",N269,0)</f>
        <v>0</v>
      </c>
      <c r="BF269" s="122">
        <f>IF(U269="snížená",N269,0)</f>
        <v>0</v>
      </c>
      <c r="BG269" s="122">
        <f>IF(U269="zákl. přenesená",N269,0)</f>
        <v>0</v>
      </c>
      <c r="BH269" s="122">
        <f>IF(U269="sníž. přenesená",N269,0)</f>
        <v>0</v>
      </c>
      <c r="BI269" s="122">
        <f>IF(U269="nulová",N269,0)</f>
        <v>0</v>
      </c>
      <c r="BJ269" s="23" t="s">
        <v>92</v>
      </c>
      <c r="BK269" s="122">
        <f>ROUND(L269*K269,2)</f>
        <v>0</v>
      </c>
      <c r="BL269" s="23" t="s">
        <v>249</v>
      </c>
      <c r="BM269" s="23" t="s">
        <v>501</v>
      </c>
    </row>
    <row r="270" spans="2:65" s="12" customFormat="1" ht="16.5" customHeight="1">
      <c r="B270" s="192"/>
      <c r="C270" s="193"/>
      <c r="D270" s="193"/>
      <c r="E270" s="194" t="s">
        <v>23</v>
      </c>
      <c r="F270" s="292" t="s">
        <v>502</v>
      </c>
      <c r="G270" s="293"/>
      <c r="H270" s="293"/>
      <c r="I270" s="293"/>
      <c r="J270" s="193"/>
      <c r="K270" s="195">
        <v>2.5499999999999998</v>
      </c>
      <c r="L270" s="193"/>
      <c r="M270" s="193"/>
      <c r="N270" s="193"/>
      <c r="O270" s="193"/>
      <c r="P270" s="193"/>
      <c r="Q270" s="193"/>
      <c r="R270" s="196"/>
      <c r="T270" s="197"/>
      <c r="U270" s="193"/>
      <c r="V270" s="193"/>
      <c r="W270" s="193"/>
      <c r="X270" s="193"/>
      <c r="Y270" s="193"/>
      <c r="Z270" s="193"/>
      <c r="AA270" s="198"/>
      <c r="AT270" s="199" t="s">
        <v>177</v>
      </c>
      <c r="AU270" s="199" t="s">
        <v>92</v>
      </c>
      <c r="AV270" s="12" t="s">
        <v>92</v>
      </c>
      <c r="AW270" s="12" t="s">
        <v>40</v>
      </c>
      <c r="AX270" s="12" t="s">
        <v>25</v>
      </c>
      <c r="AY270" s="199" t="s">
        <v>169</v>
      </c>
    </row>
    <row r="271" spans="2:65" s="1" customFormat="1" ht="25.5" customHeight="1">
      <c r="B271" s="39"/>
      <c r="C271" s="200" t="s">
        <v>503</v>
      </c>
      <c r="D271" s="200" t="s">
        <v>179</v>
      </c>
      <c r="E271" s="201" t="s">
        <v>504</v>
      </c>
      <c r="F271" s="291" t="s">
        <v>505</v>
      </c>
      <c r="G271" s="291"/>
      <c r="H271" s="291"/>
      <c r="I271" s="291"/>
      <c r="J271" s="202" t="s">
        <v>233</v>
      </c>
      <c r="K271" s="203">
        <v>2.8050000000000002</v>
      </c>
      <c r="L271" s="281">
        <v>0</v>
      </c>
      <c r="M271" s="282"/>
      <c r="N271" s="283">
        <f>ROUND(L271*K271,2)</f>
        <v>0</v>
      </c>
      <c r="O271" s="277"/>
      <c r="P271" s="277"/>
      <c r="Q271" s="277"/>
      <c r="R271" s="41"/>
      <c r="T271" s="182" t="s">
        <v>23</v>
      </c>
      <c r="U271" s="48" t="s">
        <v>50</v>
      </c>
      <c r="V271" s="40"/>
      <c r="W271" s="183">
        <f>V271*K271</f>
        <v>0</v>
      </c>
      <c r="X271" s="183">
        <v>6.0000000000000002E-5</v>
      </c>
      <c r="Y271" s="183">
        <f>X271*K271</f>
        <v>1.6830000000000003E-4</v>
      </c>
      <c r="Z271" s="183">
        <v>0</v>
      </c>
      <c r="AA271" s="184">
        <f>Z271*K271</f>
        <v>0</v>
      </c>
      <c r="AR271" s="23" t="s">
        <v>323</v>
      </c>
      <c r="AT271" s="23" t="s">
        <v>179</v>
      </c>
      <c r="AU271" s="23" t="s">
        <v>92</v>
      </c>
      <c r="AY271" s="23" t="s">
        <v>169</v>
      </c>
      <c r="BE271" s="122">
        <f>IF(U271="základní",N271,0)</f>
        <v>0</v>
      </c>
      <c r="BF271" s="122">
        <f>IF(U271="snížená",N271,0)</f>
        <v>0</v>
      </c>
      <c r="BG271" s="122">
        <f>IF(U271="zákl. přenesená",N271,0)</f>
        <v>0</v>
      </c>
      <c r="BH271" s="122">
        <f>IF(U271="sníž. přenesená",N271,0)</f>
        <v>0</v>
      </c>
      <c r="BI271" s="122">
        <f>IF(U271="nulová",N271,0)</f>
        <v>0</v>
      </c>
      <c r="BJ271" s="23" t="s">
        <v>92</v>
      </c>
      <c r="BK271" s="122">
        <f>ROUND(L271*K271,2)</f>
        <v>0</v>
      </c>
      <c r="BL271" s="23" t="s">
        <v>249</v>
      </c>
      <c r="BM271" s="23" t="s">
        <v>506</v>
      </c>
    </row>
    <row r="272" spans="2:65" s="1" customFormat="1" ht="25.5" customHeight="1">
      <c r="B272" s="39"/>
      <c r="C272" s="178" t="s">
        <v>507</v>
      </c>
      <c r="D272" s="178" t="s">
        <v>170</v>
      </c>
      <c r="E272" s="179" t="s">
        <v>508</v>
      </c>
      <c r="F272" s="284" t="s">
        <v>509</v>
      </c>
      <c r="G272" s="284"/>
      <c r="H272" s="284"/>
      <c r="I272" s="284"/>
      <c r="J272" s="180" t="s">
        <v>194</v>
      </c>
      <c r="K272" s="181">
        <v>25.6</v>
      </c>
      <c r="L272" s="276">
        <v>0</v>
      </c>
      <c r="M272" s="280"/>
      <c r="N272" s="277">
        <f>ROUND(L272*K272,2)</f>
        <v>0</v>
      </c>
      <c r="O272" s="277"/>
      <c r="P272" s="277"/>
      <c r="Q272" s="277"/>
      <c r="R272" s="41"/>
      <c r="T272" s="182" t="s">
        <v>23</v>
      </c>
      <c r="U272" s="48" t="s">
        <v>50</v>
      </c>
      <c r="V272" s="40"/>
      <c r="W272" s="183">
        <f>V272*K272</f>
        <v>0</v>
      </c>
      <c r="X272" s="183">
        <v>7.7000000000000002E-3</v>
      </c>
      <c r="Y272" s="183">
        <f>X272*K272</f>
        <v>0.19712000000000002</v>
      </c>
      <c r="Z272" s="183">
        <v>0</v>
      </c>
      <c r="AA272" s="184">
        <f>Z272*K272</f>
        <v>0</v>
      </c>
      <c r="AR272" s="23" t="s">
        <v>249</v>
      </c>
      <c r="AT272" s="23" t="s">
        <v>170</v>
      </c>
      <c r="AU272" s="23" t="s">
        <v>92</v>
      </c>
      <c r="AY272" s="23" t="s">
        <v>169</v>
      </c>
      <c r="BE272" s="122">
        <f>IF(U272="základní",N272,0)</f>
        <v>0</v>
      </c>
      <c r="BF272" s="122">
        <f>IF(U272="snížená",N272,0)</f>
        <v>0</v>
      </c>
      <c r="BG272" s="122">
        <f>IF(U272="zákl. přenesená",N272,0)</f>
        <v>0</v>
      </c>
      <c r="BH272" s="122">
        <f>IF(U272="sníž. přenesená",N272,0)</f>
        <v>0</v>
      </c>
      <c r="BI272" s="122">
        <f>IF(U272="nulová",N272,0)</f>
        <v>0</v>
      </c>
      <c r="BJ272" s="23" t="s">
        <v>92</v>
      </c>
      <c r="BK272" s="122">
        <f>ROUND(L272*K272,2)</f>
        <v>0</v>
      </c>
      <c r="BL272" s="23" t="s">
        <v>249</v>
      </c>
      <c r="BM272" s="23" t="s">
        <v>510</v>
      </c>
    </row>
    <row r="273" spans="2:65" s="1" customFormat="1" ht="25.5" customHeight="1">
      <c r="B273" s="39"/>
      <c r="C273" s="178" t="s">
        <v>511</v>
      </c>
      <c r="D273" s="178" t="s">
        <v>170</v>
      </c>
      <c r="E273" s="179" t="s">
        <v>512</v>
      </c>
      <c r="F273" s="284" t="s">
        <v>513</v>
      </c>
      <c r="G273" s="284"/>
      <c r="H273" s="284"/>
      <c r="I273" s="284"/>
      <c r="J273" s="180" t="s">
        <v>173</v>
      </c>
      <c r="K273" s="181">
        <v>0.84499999999999997</v>
      </c>
      <c r="L273" s="276">
        <v>0</v>
      </c>
      <c r="M273" s="280"/>
      <c r="N273" s="277">
        <f>ROUND(L273*K273,2)</f>
        <v>0</v>
      </c>
      <c r="O273" s="277"/>
      <c r="P273" s="277"/>
      <c r="Q273" s="277"/>
      <c r="R273" s="41"/>
      <c r="T273" s="182" t="s">
        <v>23</v>
      </c>
      <c r="U273" s="48" t="s">
        <v>50</v>
      </c>
      <c r="V273" s="40"/>
      <c r="W273" s="183">
        <f>V273*K273</f>
        <v>0</v>
      </c>
      <c r="X273" s="183">
        <v>0</v>
      </c>
      <c r="Y273" s="183">
        <f>X273*K273</f>
        <v>0</v>
      </c>
      <c r="Z273" s="183">
        <v>0</v>
      </c>
      <c r="AA273" s="184">
        <f>Z273*K273</f>
        <v>0</v>
      </c>
      <c r="AR273" s="23" t="s">
        <v>249</v>
      </c>
      <c r="AT273" s="23" t="s">
        <v>170</v>
      </c>
      <c r="AU273" s="23" t="s">
        <v>92</v>
      </c>
      <c r="AY273" s="23" t="s">
        <v>169</v>
      </c>
      <c r="BE273" s="122">
        <f>IF(U273="základní",N273,0)</f>
        <v>0</v>
      </c>
      <c r="BF273" s="122">
        <f>IF(U273="snížená",N273,0)</f>
        <v>0</v>
      </c>
      <c r="BG273" s="122">
        <f>IF(U273="zákl. přenesená",N273,0)</f>
        <v>0</v>
      </c>
      <c r="BH273" s="122">
        <f>IF(U273="sníž. přenesená",N273,0)</f>
        <v>0</v>
      </c>
      <c r="BI273" s="122">
        <f>IF(U273="nulová",N273,0)</f>
        <v>0</v>
      </c>
      <c r="BJ273" s="23" t="s">
        <v>92</v>
      </c>
      <c r="BK273" s="122">
        <f>ROUND(L273*K273,2)</f>
        <v>0</v>
      </c>
      <c r="BL273" s="23" t="s">
        <v>249</v>
      </c>
      <c r="BM273" s="23" t="s">
        <v>514</v>
      </c>
    </row>
    <row r="274" spans="2:65" s="1" customFormat="1" ht="25.5" customHeight="1">
      <c r="B274" s="39"/>
      <c r="C274" s="178" t="s">
        <v>515</v>
      </c>
      <c r="D274" s="178" t="s">
        <v>170</v>
      </c>
      <c r="E274" s="179" t="s">
        <v>516</v>
      </c>
      <c r="F274" s="284" t="s">
        <v>517</v>
      </c>
      <c r="G274" s="284"/>
      <c r="H274" s="284"/>
      <c r="I274" s="284"/>
      <c r="J274" s="180" t="s">
        <v>173</v>
      </c>
      <c r="K274" s="181">
        <v>0.84499999999999997</v>
      </c>
      <c r="L274" s="276">
        <v>0</v>
      </c>
      <c r="M274" s="280"/>
      <c r="N274" s="277">
        <f>ROUND(L274*K274,2)</f>
        <v>0</v>
      </c>
      <c r="O274" s="277"/>
      <c r="P274" s="277"/>
      <c r="Q274" s="277"/>
      <c r="R274" s="41"/>
      <c r="T274" s="182" t="s">
        <v>23</v>
      </c>
      <c r="U274" s="48" t="s">
        <v>50</v>
      </c>
      <c r="V274" s="40"/>
      <c r="W274" s="183">
        <f>V274*K274</f>
        <v>0</v>
      </c>
      <c r="X274" s="183">
        <v>0</v>
      </c>
      <c r="Y274" s="183">
        <f>X274*K274</f>
        <v>0</v>
      </c>
      <c r="Z274" s="183">
        <v>0</v>
      </c>
      <c r="AA274" s="184">
        <f>Z274*K274</f>
        <v>0</v>
      </c>
      <c r="AR274" s="23" t="s">
        <v>249</v>
      </c>
      <c r="AT274" s="23" t="s">
        <v>170</v>
      </c>
      <c r="AU274" s="23" t="s">
        <v>92</v>
      </c>
      <c r="AY274" s="23" t="s">
        <v>169</v>
      </c>
      <c r="BE274" s="122">
        <f>IF(U274="základní",N274,0)</f>
        <v>0</v>
      </c>
      <c r="BF274" s="122">
        <f>IF(U274="snížená",N274,0)</f>
        <v>0</v>
      </c>
      <c r="BG274" s="122">
        <f>IF(U274="zákl. přenesená",N274,0)</f>
        <v>0</v>
      </c>
      <c r="BH274" s="122">
        <f>IF(U274="sníž. přenesená",N274,0)</f>
        <v>0</v>
      </c>
      <c r="BI274" s="122">
        <f>IF(U274="nulová",N274,0)</f>
        <v>0</v>
      </c>
      <c r="BJ274" s="23" t="s">
        <v>92</v>
      </c>
      <c r="BK274" s="122">
        <f>ROUND(L274*K274,2)</f>
        <v>0</v>
      </c>
      <c r="BL274" s="23" t="s">
        <v>249</v>
      </c>
      <c r="BM274" s="23" t="s">
        <v>518</v>
      </c>
    </row>
    <row r="275" spans="2:65" s="10" customFormat="1" ht="29.85" customHeight="1">
      <c r="B275" s="167"/>
      <c r="C275" s="168"/>
      <c r="D275" s="177" t="s">
        <v>140</v>
      </c>
      <c r="E275" s="177"/>
      <c r="F275" s="177"/>
      <c r="G275" s="177"/>
      <c r="H275" s="177"/>
      <c r="I275" s="177"/>
      <c r="J275" s="177"/>
      <c r="K275" s="177"/>
      <c r="L275" s="177"/>
      <c r="M275" s="177"/>
      <c r="N275" s="278">
        <f>BK275</f>
        <v>0</v>
      </c>
      <c r="O275" s="279"/>
      <c r="P275" s="279"/>
      <c r="Q275" s="279"/>
      <c r="R275" s="170"/>
      <c r="T275" s="171"/>
      <c r="U275" s="168"/>
      <c r="V275" s="168"/>
      <c r="W275" s="172">
        <f>SUM(W276:W294)</f>
        <v>0</v>
      </c>
      <c r="X275" s="168"/>
      <c r="Y275" s="172">
        <f>SUM(Y276:Y294)</f>
        <v>2.117774E-2</v>
      </c>
      <c r="Z275" s="168"/>
      <c r="AA275" s="173">
        <f>SUM(AA276:AA294)</f>
        <v>8.3340000000000011E-2</v>
      </c>
      <c r="AR275" s="174" t="s">
        <v>92</v>
      </c>
      <c r="AT275" s="175" t="s">
        <v>82</v>
      </c>
      <c r="AU275" s="175" t="s">
        <v>25</v>
      </c>
      <c r="AY275" s="174" t="s">
        <v>169</v>
      </c>
      <c r="BK275" s="176">
        <f>SUM(BK276:BK294)</f>
        <v>0</v>
      </c>
    </row>
    <row r="276" spans="2:65" s="1" customFormat="1" ht="25.5" customHeight="1">
      <c r="B276" s="39"/>
      <c r="C276" s="178" t="s">
        <v>519</v>
      </c>
      <c r="D276" s="178" t="s">
        <v>170</v>
      </c>
      <c r="E276" s="179" t="s">
        <v>520</v>
      </c>
      <c r="F276" s="284" t="s">
        <v>521</v>
      </c>
      <c r="G276" s="284"/>
      <c r="H276" s="284"/>
      <c r="I276" s="284"/>
      <c r="J276" s="180" t="s">
        <v>233</v>
      </c>
      <c r="K276" s="181">
        <v>30.42</v>
      </c>
      <c r="L276" s="276">
        <v>0</v>
      </c>
      <c r="M276" s="280"/>
      <c r="N276" s="277">
        <f>ROUND(L276*K276,2)</f>
        <v>0</v>
      </c>
      <c r="O276" s="277"/>
      <c r="P276" s="277"/>
      <c r="Q276" s="277"/>
      <c r="R276" s="41"/>
      <c r="T276" s="182" t="s">
        <v>23</v>
      </c>
      <c r="U276" s="48" t="s">
        <v>50</v>
      </c>
      <c r="V276" s="40"/>
      <c r="W276" s="183">
        <f>V276*K276</f>
        <v>0</v>
      </c>
      <c r="X276" s="183">
        <v>0</v>
      </c>
      <c r="Y276" s="183">
        <f>X276*K276</f>
        <v>0</v>
      </c>
      <c r="Z276" s="183">
        <v>0</v>
      </c>
      <c r="AA276" s="184">
        <f>Z276*K276</f>
        <v>0</v>
      </c>
      <c r="AR276" s="23" t="s">
        <v>249</v>
      </c>
      <c r="AT276" s="23" t="s">
        <v>170</v>
      </c>
      <c r="AU276" s="23" t="s">
        <v>92</v>
      </c>
      <c r="AY276" s="23" t="s">
        <v>169</v>
      </c>
      <c r="BE276" s="122">
        <f>IF(U276="základní",N276,0)</f>
        <v>0</v>
      </c>
      <c r="BF276" s="122">
        <f>IF(U276="snížená",N276,0)</f>
        <v>0</v>
      </c>
      <c r="BG276" s="122">
        <f>IF(U276="zákl. přenesená",N276,0)</f>
        <v>0</v>
      </c>
      <c r="BH276" s="122">
        <f>IF(U276="sníž. přenesená",N276,0)</f>
        <v>0</v>
      </c>
      <c r="BI276" s="122">
        <f>IF(U276="nulová",N276,0)</f>
        <v>0</v>
      </c>
      <c r="BJ276" s="23" t="s">
        <v>92</v>
      </c>
      <c r="BK276" s="122">
        <f>ROUND(L276*K276,2)</f>
        <v>0</v>
      </c>
      <c r="BL276" s="23" t="s">
        <v>249</v>
      </c>
      <c r="BM276" s="23" t="s">
        <v>522</v>
      </c>
    </row>
    <row r="277" spans="2:65" s="12" customFormat="1" ht="16.5" customHeight="1">
      <c r="B277" s="192"/>
      <c r="C277" s="193"/>
      <c r="D277" s="193"/>
      <c r="E277" s="194" t="s">
        <v>23</v>
      </c>
      <c r="F277" s="292" t="s">
        <v>523</v>
      </c>
      <c r="G277" s="293"/>
      <c r="H277" s="293"/>
      <c r="I277" s="293"/>
      <c r="J277" s="193"/>
      <c r="K277" s="195">
        <v>16.84</v>
      </c>
      <c r="L277" s="193"/>
      <c r="M277" s="193"/>
      <c r="N277" s="193"/>
      <c r="O277" s="193"/>
      <c r="P277" s="193"/>
      <c r="Q277" s="193"/>
      <c r="R277" s="196"/>
      <c r="T277" s="197"/>
      <c r="U277" s="193"/>
      <c r="V277" s="193"/>
      <c r="W277" s="193"/>
      <c r="X277" s="193"/>
      <c r="Y277" s="193"/>
      <c r="Z277" s="193"/>
      <c r="AA277" s="198"/>
      <c r="AT277" s="199" t="s">
        <v>177</v>
      </c>
      <c r="AU277" s="199" t="s">
        <v>92</v>
      </c>
      <c r="AV277" s="12" t="s">
        <v>92</v>
      </c>
      <c r="AW277" s="12" t="s">
        <v>40</v>
      </c>
      <c r="AX277" s="12" t="s">
        <v>83</v>
      </c>
      <c r="AY277" s="199" t="s">
        <v>169</v>
      </c>
    </row>
    <row r="278" spans="2:65" s="12" customFormat="1" ht="16.5" customHeight="1">
      <c r="B278" s="192"/>
      <c r="C278" s="193"/>
      <c r="D278" s="193"/>
      <c r="E278" s="194" t="s">
        <v>23</v>
      </c>
      <c r="F278" s="287" t="s">
        <v>524</v>
      </c>
      <c r="G278" s="288"/>
      <c r="H278" s="288"/>
      <c r="I278" s="288"/>
      <c r="J278" s="193"/>
      <c r="K278" s="195">
        <v>8.6199999999999992</v>
      </c>
      <c r="L278" s="193"/>
      <c r="M278" s="193"/>
      <c r="N278" s="193"/>
      <c r="O278" s="193"/>
      <c r="P278" s="193"/>
      <c r="Q278" s="193"/>
      <c r="R278" s="196"/>
      <c r="T278" s="197"/>
      <c r="U278" s="193"/>
      <c r="V278" s="193"/>
      <c r="W278" s="193"/>
      <c r="X278" s="193"/>
      <c r="Y278" s="193"/>
      <c r="Z278" s="193"/>
      <c r="AA278" s="198"/>
      <c r="AT278" s="199" t="s">
        <v>177</v>
      </c>
      <c r="AU278" s="199" t="s">
        <v>92</v>
      </c>
      <c r="AV278" s="12" t="s">
        <v>92</v>
      </c>
      <c r="AW278" s="12" t="s">
        <v>40</v>
      </c>
      <c r="AX278" s="12" t="s">
        <v>83</v>
      </c>
      <c r="AY278" s="199" t="s">
        <v>169</v>
      </c>
    </row>
    <row r="279" spans="2:65" s="12" customFormat="1" ht="16.5" customHeight="1">
      <c r="B279" s="192"/>
      <c r="C279" s="193"/>
      <c r="D279" s="193"/>
      <c r="E279" s="194" t="s">
        <v>23</v>
      </c>
      <c r="F279" s="287" t="s">
        <v>525</v>
      </c>
      <c r="G279" s="288"/>
      <c r="H279" s="288"/>
      <c r="I279" s="288"/>
      <c r="J279" s="193"/>
      <c r="K279" s="195">
        <v>4.96</v>
      </c>
      <c r="L279" s="193"/>
      <c r="M279" s="193"/>
      <c r="N279" s="193"/>
      <c r="O279" s="193"/>
      <c r="P279" s="193"/>
      <c r="Q279" s="193"/>
      <c r="R279" s="196"/>
      <c r="T279" s="197"/>
      <c r="U279" s="193"/>
      <c r="V279" s="193"/>
      <c r="W279" s="193"/>
      <c r="X279" s="193"/>
      <c r="Y279" s="193"/>
      <c r="Z279" s="193"/>
      <c r="AA279" s="198"/>
      <c r="AT279" s="199" t="s">
        <v>177</v>
      </c>
      <c r="AU279" s="199" t="s">
        <v>92</v>
      </c>
      <c r="AV279" s="12" t="s">
        <v>92</v>
      </c>
      <c r="AW279" s="12" t="s">
        <v>40</v>
      </c>
      <c r="AX279" s="12" t="s">
        <v>83</v>
      </c>
      <c r="AY279" s="199" t="s">
        <v>169</v>
      </c>
    </row>
    <row r="280" spans="2:65" s="13" customFormat="1" ht="16.5" customHeight="1">
      <c r="B280" s="204"/>
      <c r="C280" s="205"/>
      <c r="D280" s="205"/>
      <c r="E280" s="206" t="s">
        <v>23</v>
      </c>
      <c r="F280" s="289" t="s">
        <v>214</v>
      </c>
      <c r="G280" s="290"/>
      <c r="H280" s="290"/>
      <c r="I280" s="290"/>
      <c r="J280" s="205"/>
      <c r="K280" s="207">
        <v>30.42</v>
      </c>
      <c r="L280" s="205"/>
      <c r="M280" s="205"/>
      <c r="N280" s="205"/>
      <c r="O280" s="205"/>
      <c r="P280" s="205"/>
      <c r="Q280" s="205"/>
      <c r="R280" s="208"/>
      <c r="T280" s="209"/>
      <c r="U280" s="205"/>
      <c r="V280" s="205"/>
      <c r="W280" s="205"/>
      <c r="X280" s="205"/>
      <c r="Y280" s="205"/>
      <c r="Z280" s="205"/>
      <c r="AA280" s="210"/>
      <c r="AT280" s="211" t="s">
        <v>177</v>
      </c>
      <c r="AU280" s="211" t="s">
        <v>92</v>
      </c>
      <c r="AV280" s="13" t="s">
        <v>174</v>
      </c>
      <c r="AW280" s="13" t="s">
        <v>40</v>
      </c>
      <c r="AX280" s="13" t="s">
        <v>25</v>
      </c>
      <c r="AY280" s="211" t="s">
        <v>169</v>
      </c>
    </row>
    <row r="281" spans="2:65" s="1" customFormat="1" ht="25.5" customHeight="1">
      <c r="B281" s="39"/>
      <c r="C281" s="178" t="s">
        <v>526</v>
      </c>
      <c r="D281" s="178" t="s">
        <v>170</v>
      </c>
      <c r="E281" s="179" t="s">
        <v>527</v>
      </c>
      <c r="F281" s="284" t="s">
        <v>528</v>
      </c>
      <c r="G281" s="284"/>
      <c r="H281" s="284"/>
      <c r="I281" s="284"/>
      <c r="J281" s="180" t="s">
        <v>233</v>
      </c>
      <c r="K281" s="181">
        <v>4.96</v>
      </c>
      <c r="L281" s="276">
        <v>0</v>
      </c>
      <c r="M281" s="280"/>
      <c r="N281" s="277">
        <f>ROUND(L281*K281,2)</f>
        <v>0</v>
      </c>
      <c r="O281" s="277"/>
      <c r="P281" s="277"/>
      <c r="Q281" s="277"/>
      <c r="R281" s="41"/>
      <c r="T281" s="182" t="s">
        <v>23</v>
      </c>
      <c r="U281" s="48" t="s">
        <v>50</v>
      </c>
      <c r="V281" s="40"/>
      <c r="W281" s="183">
        <f>V281*K281</f>
        <v>0</v>
      </c>
      <c r="X281" s="183">
        <v>2.0000000000000002E-5</v>
      </c>
      <c r="Y281" s="183">
        <f>X281*K281</f>
        <v>9.9200000000000012E-5</v>
      </c>
      <c r="Z281" s="183">
        <v>0</v>
      </c>
      <c r="AA281" s="184">
        <f>Z281*K281</f>
        <v>0</v>
      </c>
      <c r="AR281" s="23" t="s">
        <v>249</v>
      </c>
      <c r="AT281" s="23" t="s">
        <v>170</v>
      </c>
      <c r="AU281" s="23" t="s">
        <v>92</v>
      </c>
      <c r="AY281" s="23" t="s">
        <v>169</v>
      </c>
      <c r="BE281" s="122">
        <f>IF(U281="základní",N281,0)</f>
        <v>0</v>
      </c>
      <c r="BF281" s="122">
        <f>IF(U281="snížená",N281,0)</f>
        <v>0</v>
      </c>
      <c r="BG281" s="122">
        <f>IF(U281="zákl. přenesená",N281,0)</f>
        <v>0</v>
      </c>
      <c r="BH281" s="122">
        <f>IF(U281="sníž. přenesená",N281,0)</f>
        <v>0</v>
      </c>
      <c r="BI281" s="122">
        <f>IF(U281="nulová",N281,0)</f>
        <v>0</v>
      </c>
      <c r="BJ281" s="23" t="s">
        <v>92</v>
      </c>
      <c r="BK281" s="122">
        <f>ROUND(L281*K281,2)</f>
        <v>0</v>
      </c>
      <c r="BL281" s="23" t="s">
        <v>249</v>
      </c>
      <c r="BM281" s="23" t="s">
        <v>529</v>
      </c>
    </row>
    <row r="282" spans="2:65" s="11" customFormat="1" ht="16.5" customHeight="1">
      <c r="B282" s="185"/>
      <c r="C282" s="186"/>
      <c r="D282" s="186"/>
      <c r="E282" s="187" t="s">
        <v>23</v>
      </c>
      <c r="F282" s="285" t="s">
        <v>530</v>
      </c>
      <c r="G282" s="286"/>
      <c r="H282" s="286"/>
      <c r="I282" s="286"/>
      <c r="J282" s="186"/>
      <c r="K282" s="187" t="s">
        <v>23</v>
      </c>
      <c r="L282" s="186"/>
      <c r="M282" s="186"/>
      <c r="N282" s="186"/>
      <c r="O282" s="186"/>
      <c r="P282" s="186"/>
      <c r="Q282" s="186"/>
      <c r="R282" s="188"/>
      <c r="T282" s="189"/>
      <c r="U282" s="186"/>
      <c r="V282" s="186"/>
      <c r="W282" s="186"/>
      <c r="X282" s="186"/>
      <c r="Y282" s="186"/>
      <c r="Z282" s="186"/>
      <c r="AA282" s="190"/>
      <c r="AT282" s="191" t="s">
        <v>177</v>
      </c>
      <c r="AU282" s="191" t="s">
        <v>92</v>
      </c>
      <c r="AV282" s="11" t="s">
        <v>25</v>
      </c>
      <c r="AW282" s="11" t="s">
        <v>40</v>
      </c>
      <c r="AX282" s="11" t="s">
        <v>83</v>
      </c>
      <c r="AY282" s="191" t="s">
        <v>169</v>
      </c>
    </row>
    <row r="283" spans="2:65" s="12" customFormat="1" ht="16.5" customHeight="1">
      <c r="B283" s="192"/>
      <c r="C283" s="193"/>
      <c r="D283" s="193"/>
      <c r="E283" s="194" t="s">
        <v>23</v>
      </c>
      <c r="F283" s="287" t="s">
        <v>525</v>
      </c>
      <c r="G283" s="288"/>
      <c r="H283" s="288"/>
      <c r="I283" s="288"/>
      <c r="J283" s="193"/>
      <c r="K283" s="195">
        <v>4.96</v>
      </c>
      <c r="L283" s="193"/>
      <c r="M283" s="193"/>
      <c r="N283" s="193"/>
      <c r="O283" s="193"/>
      <c r="P283" s="193"/>
      <c r="Q283" s="193"/>
      <c r="R283" s="196"/>
      <c r="T283" s="197"/>
      <c r="U283" s="193"/>
      <c r="V283" s="193"/>
      <c r="W283" s="193"/>
      <c r="X283" s="193"/>
      <c r="Y283" s="193"/>
      <c r="Z283" s="193"/>
      <c r="AA283" s="198"/>
      <c r="AT283" s="199" t="s">
        <v>177</v>
      </c>
      <c r="AU283" s="199" t="s">
        <v>92</v>
      </c>
      <c r="AV283" s="12" t="s">
        <v>92</v>
      </c>
      <c r="AW283" s="12" t="s">
        <v>40</v>
      </c>
      <c r="AX283" s="12" t="s">
        <v>25</v>
      </c>
      <c r="AY283" s="199" t="s">
        <v>169</v>
      </c>
    </row>
    <row r="284" spans="2:65" s="1" customFormat="1" ht="25.5" customHeight="1">
      <c r="B284" s="39"/>
      <c r="C284" s="200" t="s">
        <v>531</v>
      </c>
      <c r="D284" s="200" t="s">
        <v>179</v>
      </c>
      <c r="E284" s="201" t="s">
        <v>532</v>
      </c>
      <c r="F284" s="291" t="s">
        <v>533</v>
      </c>
      <c r="G284" s="291"/>
      <c r="H284" s="291"/>
      <c r="I284" s="291"/>
      <c r="J284" s="202" t="s">
        <v>233</v>
      </c>
      <c r="K284" s="203">
        <v>4.96</v>
      </c>
      <c r="L284" s="281">
        <v>0</v>
      </c>
      <c r="M284" s="282"/>
      <c r="N284" s="283">
        <f>ROUND(L284*K284,2)</f>
        <v>0</v>
      </c>
      <c r="O284" s="277"/>
      <c r="P284" s="277"/>
      <c r="Q284" s="277"/>
      <c r="R284" s="41"/>
      <c r="T284" s="182" t="s">
        <v>23</v>
      </c>
      <c r="U284" s="48" t="s">
        <v>50</v>
      </c>
      <c r="V284" s="40"/>
      <c r="W284" s="183">
        <f>V284*K284</f>
        <v>0</v>
      </c>
      <c r="X284" s="183">
        <v>2.2000000000000001E-4</v>
      </c>
      <c r="Y284" s="183">
        <f>X284*K284</f>
        <v>1.0912000000000001E-3</v>
      </c>
      <c r="Z284" s="183">
        <v>0</v>
      </c>
      <c r="AA284" s="184">
        <f>Z284*K284</f>
        <v>0</v>
      </c>
      <c r="AR284" s="23" t="s">
        <v>323</v>
      </c>
      <c r="AT284" s="23" t="s">
        <v>179</v>
      </c>
      <c r="AU284" s="23" t="s">
        <v>92</v>
      </c>
      <c r="AY284" s="23" t="s">
        <v>169</v>
      </c>
      <c r="BE284" s="122">
        <f>IF(U284="základní",N284,0)</f>
        <v>0</v>
      </c>
      <c r="BF284" s="122">
        <f>IF(U284="snížená",N284,0)</f>
        <v>0</v>
      </c>
      <c r="BG284" s="122">
        <f>IF(U284="zákl. přenesená",N284,0)</f>
        <v>0</v>
      </c>
      <c r="BH284" s="122">
        <f>IF(U284="sníž. přenesená",N284,0)</f>
        <v>0</v>
      </c>
      <c r="BI284" s="122">
        <f>IF(U284="nulová",N284,0)</f>
        <v>0</v>
      </c>
      <c r="BJ284" s="23" t="s">
        <v>92</v>
      </c>
      <c r="BK284" s="122">
        <f>ROUND(L284*K284,2)</f>
        <v>0</v>
      </c>
      <c r="BL284" s="23" t="s">
        <v>249</v>
      </c>
      <c r="BM284" s="23" t="s">
        <v>534</v>
      </c>
    </row>
    <row r="285" spans="2:65" s="1" customFormat="1" ht="25.5" customHeight="1">
      <c r="B285" s="39"/>
      <c r="C285" s="178" t="s">
        <v>535</v>
      </c>
      <c r="D285" s="178" t="s">
        <v>170</v>
      </c>
      <c r="E285" s="179" t="s">
        <v>536</v>
      </c>
      <c r="F285" s="284" t="s">
        <v>537</v>
      </c>
      <c r="G285" s="284"/>
      <c r="H285" s="284"/>
      <c r="I285" s="284"/>
      <c r="J285" s="180" t="s">
        <v>194</v>
      </c>
      <c r="K285" s="181">
        <v>27.78</v>
      </c>
      <c r="L285" s="276">
        <v>0</v>
      </c>
      <c r="M285" s="280"/>
      <c r="N285" s="277">
        <f>ROUND(L285*K285,2)</f>
        <v>0</v>
      </c>
      <c r="O285" s="277"/>
      <c r="P285" s="277"/>
      <c r="Q285" s="277"/>
      <c r="R285" s="41"/>
      <c r="T285" s="182" t="s">
        <v>23</v>
      </c>
      <c r="U285" s="48" t="s">
        <v>50</v>
      </c>
      <c r="V285" s="40"/>
      <c r="W285" s="183">
        <f>V285*K285</f>
        <v>0</v>
      </c>
      <c r="X285" s="183">
        <v>0</v>
      </c>
      <c r="Y285" s="183">
        <f>X285*K285</f>
        <v>0</v>
      </c>
      <c r="Z285" s="183">
        <v>3.0000000000000001E-3</v>
      </c>
      <c r="AA285" s="184">
        <f>Z285*K285</f>
        <v>8.3340000000000011E-2</v>
      </c>
      <c r="AR285" s="23" t="s">
        <v>249</v>
      </c>
      <c r="AT285" s="23" t="s">
        <v>170</v>
      </c>
      <c r="AU285" s="23" t="s">
        <v>92</v>
      </c>
      <c r="AY285" s="23" t="s">
        <v>169</v>
      </c>
      <c r="BE285" s="122">
        <f>IF(U285="základní",N285,0)</f>
        <v>0</v>
      </c>
      <c r="BF285" s="122">
        <f>IF(U285="snížená",N285,0)</f>
        <v>0</v>
      </c>
      <c r="BG285" s="122">
        <f>IF(U285="zákl. přenesená",N285,0)</f>
        <v>0</v>
      </c>
      <c r="BH285" s="122">
        <f>IF(U285="sníž. přenesená",N285,0)</f>
        <v>0</v>
      </c>
      <c r="BI285" s="122">
        <f>IF(U285="nulová",N285,0)</f>
        <v>0</v>
      </c>
      <c r="BJ285" s="23" t="s">
        <v>92</v>
      </c>
      <c r="BK285" s="122">
        <f>ROUND(L285*K285,2)</f>
        <v>0</v>
      </c>
      <c r="BL285" s="23" t="s">
        <v>249</v>
      </c>
      <c r="BM285" s="23" t="s">
        <v>538</v>
      </c>
    </row>
    <row r="286" spans="2:65" s="11" customFormat="1" ht="16.5" customHeight="1">
      <c r="B286" s="185"/>
      <c r="C286" s="186"/>
      <c r="D286" s="186"/>
      <c r="E286" s="187" t="s">
        <v>23</v>
      </c>
      <c r="F286" s="285" t="s">
        <v>539</v>
      </c>
      <c r="G286" s="286"/>
      <c r="H286" s="286"/>
      <c r="I286" s="286"/>
      <c r="J286" s="186"/>
      <c r="K286" s="187" t="s">
        <v>23</v>
      </c>
      <c r="L286" s="186"/>
      <c r="M286" s="186"/>
      <c r="N286" s="186"/>
      <c r="O286" s="186"/>
      <c r="P286" s="186"/>
      <c r="Q286" s="186"/>
      <c r="R286" s="188"/>
      <c r="T286" s="189"/>
      <c r="U286" s="186"/>
      <c r="V286" s="186"/>
      <c r="W286" s="186"/>
      <c r="X286" s="186"/>
      <c r="Y286" s="186"/>
      <c r="Z286" s="186"/>
      <c r="AA286" s="190"/>
      <c r="AT286" s="191" t="s">
        <v>177</v>
      </c>
      <c r="AU286" s="191" t="s">
        <v>92</v>
      </c>
      <c r="AV286" s="11" t="s">
        <v>25</v>
      </c>
      <c r="AW286" s="11" t="s">
        <v>40</v>
      </c>
      <c r="AX286" s="11" t="s">
        <v>83</v>
      </c>
      <c r="AY286" s="191" t="s">
        <v>169</v>
      </c>
    </row>
    <row r="287" spans="2:65" s="12" customFormat="1" ht="16.5" customHeight="1">
      <c r="B287" s="192"/>
      <c r="C287" s="193"/>
      <c r="D287" s="193"/>
      <c r="E287" s="194" t="s">
        <v>23</v>
      </c>
      <c r="F287" s="287" t="s">
        <v>540</v>
      </c>
      <c r="G287" s="288"/>
      <c r="H287" s="288"/>
      <c r="I287" s="288"/>
      <c r="J287" s="193"/>
      <c r="K287" s="195">
        <v>27.78</v>
      </c>
      <c r="L287" s="193"/>
      <c r="M287" s="193"/>
      <c r="N287" s="193"/>
      <c r="O287" s="193"/>
      <c r="P287" s="193"/>
      <c r="Q287" s="193"/>
      <c r="R287" s="196"/>
      <c r="T287" s="197"/>
      <c r="U287" s="193"/>
      <c r="V287" s="193"/>
      <c r="W287" s="193"/>
      <c r="X287" s="193"/>
      <c r="Y287" s="193"/>
      <c r="Z287" s="193"/>
      <c r="AA287" s="198"/>
      <c r="AT287" s="199" t="s">
        <v>177</v>
      </c>
      <c r="AU287" s="199" t="s">
        <v>92</v>
      </c>
      <c r="AV287" s="12" t="s">
        <v>92</v>
      </c>
      <c r="AW287" s="12" t="s">
        <v>40</v>
      </c>
      <c r="AX287" s="12" t="s">
        <v>25</v>
      </c>
      <c r="AY287" s="199" t="s">
        <v>169</v>
      </c>
    </row>
    <row r="288" spans="2:65" s="1" customFormat="1" ht="16.5" customHeight="1">
      <c r="B288" s="39"/>
      <c r="C288" s="178" t="s">
        <v>541</v>
      </c>
      <c r="D288" s="178" t="s">
        <v>170</v>
      </c>
      <c r="E288" s="179" t="s">
        <v>542</v>
      </c>
      <c r="F288" s="284" t="s">
        <v>543</v>
      </c>
      <c r="G288" s="284"/>
      <c r="H288" s="284"/>
      <c r="I288" s="284"/>
      <c r="J288" s="180" t="s">
        <v>194</v>
      </c>
      <c r="K288" s="181">
        <v>1.8220000000000001</v>
      </c>
      <c r="L288" s="276">
        <v>0</v>
      </c>
      <c r="M288" s="280"/>
      <c r="N288" s="277">
        <f>ROUND(L288*K288,2)</f>
        <v>0</v>
      </c>
      <c r="O288" s="277"/>
      <c r="P288" s="277"/>
      <c r="Q288" s="277"/>
      <c r="R288" s="41"/>
      <c r="T288" s="182" t="s">
        <v>23</v>
      </c>
      <c r="U288" s="48" t="s">
        <v>50</v>
      </c>
      <c r="V288" s="40"/>
      <c r="W288" s="183">
        <f>V288*K288</f>
        <v>0</v>
      </c>
      <c r="X288" s="183">
        <v>2.7E-4</v>
      </c>
      <c r="Y288" s="183">
        <f>X288*K288</f>
        <v>4.9194000000000006E-4</v>
      </c>
      <c r="Z288" s="183">
        <v>0</v>
      </c>
      <c r="AA288" s="184">
        <f>Z288*K288</f>
        <v>0</v>
      </c>
      <c r="AR288" s="23" t="s">
        <v>249</v>
      </c>
      <c r="AT288" s="23" t="s">
        <v>170</v>
      </c>
      <c r="AU288" s="23" t="s">
        <v>92</v>
      </c>
      <c r="AY288" s="23" t="s">
        <v>169</v>
      </c>
      <c r="BE288" s="122">
        <f>IF(U288="základní",N288,0)</f>
        <v>0</v>
      </c>
      <c r="BF288" s="122">
        <f>IF(U288="snížená",N288,0)</f>
        <v>0</v>
      </c>
      <c r="BG288" s="122">
        <f>IF(U288="zákl. přenesená",N288,0)</f>
        <v>0</v>
      </c>
      <c r="BH288" s="122">
        <f>IF(U288="sníž. přenesená",N288,0)</f>
        <v>0</v>
      </c>
      <c r="BI288" s="122">
        <f>IF(U288="nulová",N288,0)</f>
        <v>0</v>
      </c>
      <c r="BJ288" s="23" t="s">
        <v>92</v>
      </c>
      <c r="BK288" s="122">
        <f>ROUND(L288*K288,2)</f>
        <v>0</v>
      </c>
      <c r="BL288" s="23" t="s">
        <v>249</v>
      </c>
      <c r="BM288" s="23" t="s">
        <v>544</v>
      </c>
    </row>
    <row r="289" spans="2:65" s="12" customFormat="1" ht="16.5" customHeight="1">
      <c r="B289" s="192"/>
      <c r="C289" s="193"/>
      <c r="D289" s="193"/>
      <c r="E289" s="194" t="s">
        <v>23</v>
      </c>
      <c r="F289" s="292" t="s">
        <v>545</v>
      </c>
      <c r="G289" s="293"/>
      <c r="H289" s="293"/>
      <c r="I289" s="293"/>
      <c r="J289" s="193"/>
      <c r="K289" s="195">
        <v>1.8220000000000001</v>
      </c>
      <c r="L289" s="193"/>
      <c r="M289" s="193"/>
      <c r="N289" s="193"/>
      <c r="O289" s="193"/>
      <c r="P289" s="193"/>
      <c r="Q289" s="193"/>
      <c r="R289" s="196"/>
      <c r="T289" s="197"/>
      <c r="U289" s="193"/>
      <c r="V289" s="193"/>
      <c r="W289" s="193"/>
      <c r="X289" s="193"/>
      <c r="Y289" s="193"/>
      <c r="Z289" s="193"/>
      <c r="AA289" s="198"/>
      <c r="AT289" s="199" t="s">
        <v>177</v>
      </c>
      <c r="AU289" s="199" t="s">
        <v>92</v>
      </c>
      <c r="AV289" s="12" t="s">
        <v>92</v>
      </c>
      <c r="AW289" s="12" t="s">
        <v>40</v>
      </c>
      <c r="AX289" s="12" t="s">
        <v>25</v>
      </c>
      <c r="AY289" s="199" t="s">
        <v>169</v>
      </c>
    </row>
    <row r="290" spans="2:65" s="1" customFormat="1" ht="16.5" customHeight="1">
      <c r="B290" s="39"/>
      <c r="C290" s="200" t="s">
        <v>546</v>
      </c>
      <c r="D290" s="200" t="s">
        <v>179</v>
      </c>
      <c r="E290" s="201" t="s">
        <v>547</v>
      </c>
      <c r="F290" s="291" t="s">
        <v>548</v>
      </c>
      <c r="G290" s="291"/>
      <c r="H290" s="291"/>
      <c r="I290" s="291"/>
      <c r="J290" s="202" t="s">
        <v>194</v>
      </c>
      <c r="K290" s="203">
        <v>1.8220000000000001</v>
      </c>
      <c r="L290" s="281">
        <v>0</v>
      </c>
      <c r="M290" s="282"/>
      <c r="N290" s="283">
        <f>ROUND(L290*K290,2)</f>
        <v>0</v>
      </c>
      <c r="O290" s="277"/>
      <c r="P290" s="277"/>
      <c r="Q290" s="277"/>
      <c r="R290" s="41"/>
      <c r="T290" s="182" t="s">
        <v>23</v>
      </c>
      <c r="U290" s="48" t="s">
        <v>50</v>
      </c>
      <c r="V290" s="40"/>
      <c r="W290" s="183">
        <f>V290*K290</f>
        <v>0</v>
      </c>
      <c r="X290" s="183">
        <v>3.5500000000000002E-3</v>
      </c>
      <c r="Y290" s="183">
        <f>X290*K290</f>
        <v>6.4681000000000009E-3</v>
      </c>
      <c r="Z290" s="183">
        <v>0</v>
      </c>
      <c r="AA290" s="184">
        <f>Z290*K290</f>
        <v>0</v>
      </c>
      <c r="AR290" s="23" t="s">
        <v>323</v>
      </c>
      <c r="AT290" s="23" t="s">
        <v>179</v>
      </c>
      <c r="AU290" s="23" t="s">
        <v>92</v>
      </c>
      <c r="AY290" s="23" t="s">
        <v>169</v>
      </c>
      <c r="BE290" s="122">
        <f>IF(U290="základní",N290,0)</f>
        <v>0</v>
      </c>
      <c r="BF290" s="122">
        <f>IF(U290="snížená",N290,0)</f>
        <v>0</v>
      </c>
      <c r="BG290" s="122">
        <f>IF(U290="zákl. přenesená",N290,0)</f>
        <v>0</v>
      </c>
      <c r="BH290" s="122">
        <f>IF(U290="sníž. přenesená",N290,0)</f>
        <v>0</v>
      </c>
      <c r="BI290" s="122">
        <f>IF(U290="nulová",N290,0)</f>
        <v>0</v>
      </c>
      <c r="BJ290" s="23" t="s">
        <v>92</v>
      </c>
      <c r="BK290" s="122">
        <f>ROUND(L290*K290,2)</f>
        <v>0</v>
      </c>
      <c r="BL290" s="23" t="s">
        <v>249</v>
      </c>
      <c r="BM290" s="23" t="s">
        <v>549</v>
      </c>
    </row>
    <row r="291" spans="2:65" s="1" customFormat="1" ht="24" customHeight="1">
      <c r="B291" s="39"/>
      <c r="C291" s="40"/>
      <c r="D291" s="40"/>
      <c r="E291" s="40"/>
      <c r="F291" s="325" t="s">
        <v>550</v>
      </c>
      <c r="G291" s="326"/>
      <c r="H291" s="326"/>
      <c r="I291" s="326"/>
      <c r="J291" s="40"/>
      <c r="K291" s="40"/>
      <c r="L291" s="40"/>
      <c r="M291" s="40"/>
      <c r="N291" s="40"/>
      <c r="O291" s="40"/>
      <c r="P291" s="40"/>
      <c r="Q291" s="40"/>
      <c r="R291" s="41"/>
      <c r="T291" s="154"/>
      <c r="U291" s="40"/>
      <c r="V291" s="40"/>
      <c r="W291" s="40"/>
      <c r="X291" s="40"/>
      <c r="Y291" s="40"/>
      <c r="Z291" s="40"/>
      <c r="AA291" s="82"/>
      <c r="AT291" s="23" t="s">
        <v>185</v>
      </c>
      <c r="AU291" s="23" t="s">
        <v>92</v>
      </c>
    </row>
    <row r="292" spans="2:65" s="1" customFormat="1" ht="25.5" customHeight="1">
      <c r="B292" s="39"/>
      <c r="C292" s="178" t="s">
        <v>551</v>
      </c>
      <c r="D292" s="178" t="s">
        <v>170</v>
      </c>
      <c r="E292" s="179" t="s">
        <v>552</v>
      </c>
      <c r="F292" s="284" t="s">
        <v>553</v>
      </c>
      <c r="G292" s="284"/>
      <c r="H292" s="284"/>
      <c r="I292" s="284"/>
      <c r="J292" s="180" t="s">
        <v>194</v>
      </c>
      <c r="K292" s="181">
        <v>1.8220000000000001</v>
      </c>
      <c r="L292" s="276">
        <v>0</v>
      </c>
      <c r="M292" s="280"/>
      <c r="N292" s="277">
        <f>ROUND(L292*K292,2)</f>
        <v>0</v>
      </c>
      <c r="O292" s="277"/>
      <c r="P292" s="277"/>
      <c r="Q292" s="277"/>
      <c r="R292" s="41"/>
      <c r="T292" s="182" t="s">
        <v>23</v>
      </c>
      <c r="U292" s="48" t="s">
        <v>50</v>
      </c>
      <c r="V292" s="40"/>
      <c r="W292" s="183">
        <f>V292*K292</f>
        <v>0</v>
      </c>
      <c r="X292" s="183">
        <v>7.1500000000000001E-3</v>
      </c>
      <c r="Y292" s="183">
        <f>X292*K292</f>
        <v>1.30273E-2</v>
      </c>
      <c r="Z292" s="183">
        <v>0</v>
      </c>
      <c r="AA292" s="184">
        <f>Z292*K292</f>
        <v>0</v>
      </c>
      <c r="AR292" s="23" t="s">
        <v>249</v>
      </c>
      <c r="AT292" s="23" t="s">
        <v>170</v>
      </c>
      <c r="AU292" s="23" t="s">
        <v>92</v>
      </c>
      <c r="AY292" s="23" t="s">
        <v>169</v>
      </c>
      <c r="BE292" s="122">
        <f>IF(U292="základní",N292,0)</f>
        <v>0</v>
      </c>
      <c r="BF292" s="122">
        <f>IF(U292="snížená",N292,0)</f>
        <v>0</v>
      </c>
      <c r="BG292" s="122">
        <f>IF(U292="zákl. přenesená",N292,0)</f>
        <v>0</v>
      </c>
      <c r="BH292" s="122">
        <f>IF(U292="sníž. přenesená",N292,0)</f>
        <v>0</v>
      </c>
      <c r="BI292" s="122">
        <f>IF(U292="nulová",N292,0)</f>
        <v>0</v>
      </c>
      <c r="BJ292" s="23" t="s">
        <v>92</v>
      </c>
      <c r="BK292" s="122">
        <f>ROUND(L292*K292,2)</f>
        <v>0</v>
      </c>
      <c r="BL292" s="23" t="s">
        <v>249</v>
      </c>
      <c r="BM292" s="23" t="s">
        <v>554</v>
      </c>
    </row>
    <row r="293" spans="2:65" s="1" customFormat="1" ht="25.5" customHeight="1">
      <c r="B293" s="39"/>
      <c r="C293" s="178" t="s">
        <v>555</v>
      </c>
      <c r="D293" s="178" t="s">
        <v>170</v>
      </c>
      <c r="E293" s="179" t="s">
        <v>556</v>
      </c>
      <c r="F293" s="284" t="s">
        <v>557</v>
      </c>
      <c r="G293" s="284"/>
      <c r="H293" s="284"/>
      <c r="I293" s="284"/>
      <c r="J293" s="180" t="s">
        <v>173</v>
      </c>
      <c r="K293" s="181">
        <v>2.1000000000000001E-2</v>
      </c>
      <c r="L293" s="276">
        <v>0</v>
      </c>
      <c r="M293" s="280"/>
      <c r="N293" s="277">
        <f>ROUND(L293*K293,2)</f>
        <v>0</v>
      </c>
      <c r="O293" s="277"/>
      <c r="P293" s="277"/>
      <c r="Q293" s="277"/>
      <c r="R293" s="41"/>
      <c r="T293" s="182" t="s">
        <v>23</v>
      </c>
      <c r="U293" s="48" t="s">
        <v>50</v>
      </c>
      <c r="V293" s="40"/>
      <c r="W293" s="183">
        <f>V293*K293</f>
        <v>0</v>
      </c>
      <c r="X293" s="183">
        <v>0</v>
      </c>
      <c r="Y293" s="183">
        <f>X293*K293</f>
        <v>0</v>
      </c>
      <c r="Z293" s="183">
        <v>0</v>
      </c>
      <c r="AA293" s="184">
        <f>Z293*K293</f>
        <v>0</v>
      </c>
      <c r="AR293" s="23" t="s">
        <v>249</v>
      </c>
      <c r="AT293" s="23" t="s">
        <v>170</v>
      </c>
      <c r="AU293" s="23" t="s">
        <v>92</v>
      </c>
      <c r="AY293" s="23" t="s">
        <v>169</v>
      </c>
      <c r="BE293" s="122">
        <f>IF(U293="základní",N293,0)</f>
        <v>0</v>
      </c>
      <c r="BF293" s="122">
        <f>IF(U293="snížená",N293,0)</f>
        <v>0</v>
      </c>
      <c r="BG293" s="122">
        <f>IF(U293="zákl. přenesená",N293,0)</f>
        <v>0</v>
      </c>
      <c r="BH293" s="122">
        <f>IF(U293="sníž. přenesená",N293,0)</f>
        <v>0</v>
      </c>
      <c r="BI293" s="122">
        <f>IF(U293="nulová",N293,0)</f>
        <v>0</v>
      </c>
      <c r="BJ293" s="23" t="s">
        <v>92</v>
      </c>
      <c r="BK293" s="122">
        <f>ROUND(L293*K293,2)</f>
        <v>0</v>
      </c>
      <c r="BL293" s="23" t="s">
        <v>249</v>
      </c>
      <c r="BM293" s="23" t="s">
        <v>558</v>
      </c>
    </row>
    <row r="294" spans="2:65" s="1" customFormat="1" ht="25.5" customHeight="1">
      <c r="B294" s="39"/>
      <c r="C294" s="178" t="s">
        <v>559</v>
      </c>
      <c r="D294" s="178" t="s">
        <v>170</v>
      </c>
      <c r="E294" s="179" t="s">
        <v>560</v>
      </c>
      <c r="F294" s="284" t="s">
        <v>561</v>
      </c>
      <c r="G294" s="284"/>
      <c r="H294" s="284"/>
      <c r="I294" s="284"/>
      <c r="J294" s="180" t="s">
        <v>173</v>
      </c>
      <c r="K294" s="181">
        <v>2.1000000000000001E-2</v>
      </c>
      <c r="L294" s="276">
        <v>0</v>
      </c>
      <c r="M294" s="280"/>
      <c r="N294" s="277">
        <f>ROUND(L294*K294,2)</f>
        <v>0</v>
      </c>
      <c r="O294" s="277"/>
      <c r="P294" s="277"/>
      <c r="Q294" s="277"/>
      <c r="R294" s="41"/>
      <c r="T294" s="182" t="s">
        <v>23</v>
      </c>
      <c r="U294" s="48" t="s">
        <v>50</v>
      </c>
      <c r="V294" s="40"/>
      <c r="W294" s="183">
        <f>V294*K294</f>
        <v>0</v>
      </c>
      <c r="X294" s="183">
        <v>0</v>
      </c>
      <c r="Y294" s="183">
        <f>X294*K294</f>
        <v>0</v>
      </c>
      <c r="Z294" s="183">
        <v>0</v>
      </c>
      <c r="AA294" s="184">
        <f>Z294*K294</f>
        <v>0</v>
      </c>
      <c r="AR294" s="23" t="s">
        <v>249</v>
      </c>
      <c r="AT294" s="23" t="s">
        <v>170</v>
      </c>
      <c r="AU294" s="23" t="s">
        <v>92</v>
      </c>
      <c r="AY294" s="23" t="s">
        <v>169</v>
      </c>
      <c r="BE294" s="122">
        <f>IF(U294="základní",N294,0)</f>
        <v>0</v>
      </c>
      <c r="BF294" s="122">
        <f>IF(U294="snížená",N294,0)</f>
        <v>0</v>
      </c>
      <c r="BG294" s="122">
        <f>IF(U294="zákl. přenesená",N294,0)</f>
        <v>0</v>
      </c>
      <c r="BH294" s="122">
        <f>IF(U294="sníž. přenesená",N294,0)</f>
        <v>0</v>
      </c>
      <c r="BI294" s="122">
        <f>IF(U294="nulová",N294,0)</f>
        <v>0</v>
      </c>
      <c r="BJ294" s="23" t="s">
        <v>92</v>
      </c>
      <c r="BK294" s="122">
        <f>ROUND(L294*K294,2)</f>
        <v>0</v>
      </c>
      <c r="BL294" s="23" t="s">
        <v>249</v>
      </c>
      <c r="BM294" s="23" t="s">
        <v>562</v>
      </c>
    </row>
    <row r="295" spans="2:65" s="10" customFormat="1" ht="29.85" customHeight="1">
      <c r="B295" s="167"/>
      <c r="C295" s="168"/>
      <c r="D295" s="177" t="s">
        <v>141</v>
      </c>
      <c r="E295" s="177"/>
      <c r="F295" s="177"/>
      <c r="G295" s="177"/>
      <c r="H295" s="177"/>
      <c r="I295" s="177"/>
      <c r="J295" s="177"/>
      <c r="K295" s="177"/>
      <c r="L295" s="177"/>
      <c r="M295" s="177"/>
      <c r="N295" s="278">
        <f>BK295</f>
        <v>0</v>
      </c>
      <c r="O295" s="279"/>
      <c r="P295" s="279"/>
      <c r="Q295" s="279"/>
      <c r="R295" s="170"/>
      <c r="T295" s="171"/>
      <c r="U295" s="168"/>
      <c r="V295" s="168"/>
      <c r="W295" s="172">
        <f>SUM(W296:W309)</f>
        <v>0</v>
      </c>
      <c r="X295" s="168"/>
      <c r="Y295" s="172">
        <f>SUM(Y296:Y309)</f>
        <v>0.66955699999999996</v>
      </c>
      <c r="Z295" s="168"/>
      <c r="AA295" s="173">
        <f>SUM(AA296:AA309)</f>
        <v>0</v>
      </c>
      <c r="AR295" s="174" t="s">
        <v>92</v>
      </c>
      <c r="AT295" s="175" t="s">
        <v>82</v>
      </c>
      <c r="AU295" s="175" t="s">
        <v>25</v>
      </c>
      <c r="AY295" s="174" t="s">
        <v>169</v>
      </c>
      <c r="BK295" s="176">
        <f>SUM(BK296:BK309)</f>
        <v>0</v>
      </c>
    </row>
    <row r="296" spans="2:65" s="1" customFormat="1" ht="38.25" customHeight="1">
      <c r="B296" s="39"/>
      <c r="C296" s="178" t="s">
        <v>563</v>
      </c>
      <c r="D296" s="178" t="s">
        <v>170</v>
      </c>
      <c r="E296" s="179" t="s">
        <v>564</v>
      </c>
      <c r="F296" s="284" t="s">
        <v>565</v>
      </c>
      <c r="G296" s="284"/>
      <c r="H296" s="284"/>
      <c r="I296" s="284"/>
      <c r="J296" s="180" t="s">
        <v>194</v>
      </c>
      <c r="K296" s="181">
        <v>41.152000000000001</v>
      </c>
      <c r="L296" s="276">
        <v>0</v>
      </c>
      <c r="M296" s="280"/>
      <c r="N296" s="277">
        <f>ROUND(L296*K296,2)</f>
        <v>0</v>
      </c>
      <c r="O296" s="277"/>
      <c r="P296" s="277"/>
      <c r="Q296" s="277"/>
      <c r="R296" s="41"/>
      <c r="T296" s="182" t="s">
        <v>23</v>
      </c>
      <c r="U296" s="48" t="s">
        <v>50</v>
      </c>
      <c r="V296" s="40"/>
      <c r="W296" s="183">
        <f>V296*K296</f>
        <v>0</v>
      </c>
      <c r="X296" s="183">
        <v>2.8999999999999998E-3</v>
      </c>
      <c r="Y296" s="183">
        <f>X296*K296</f>
        <v>0.1193408</v>
      </c>
      <c r="Z296" s="183">
        <v>0</v>
      </c>
      <c r="AA296" s="184">
        <f>Z296*K296</f>
        <v>0</v>
      </c>
      <c r="AR296" s="23" t="s">
        <v>249</v>
      </c>
      <c r="AT296" s="23" t="s">
        <v>170</v>
      </c>
      <c r="AU296" s="23" t="s">
        <v>92</v>
      </c>
      <c r="AY296" s="23" t="s">
        <v>169</v>
      </c>
      <c r="BE296" s="122">
        <f>IF(U296="základní",N296,0)</f>
        <v>0</v>
      </c>
      <c r="BF296" s="122">
        <f>IF(U296="snížená",N296,0)</f>
        <v>0</v>
      </c>
      <c r="BG296" s="122">
        <f>IF(U296="zákl. přenesená",N296,0)</f>
        <v>0</v>
      </c>
      <c r="BH296" s="122">
        <f>IF(U296="sníž. přenesená",N296,0)</f>
        <v>0</v>
      </c>
      <c r="BI296" s="122">
        <f>IF(U296="nulová",N296,0)</f>
        <v>0</v>
      </c>
      <c r="BJ296" s="23" t="s">
        <v>92</v>
      </c>
      <c r="BK296" s="122">
        <f>ROUND(L296*K296,2)</f>
        <v>0</v>
      </c>
      <c r="BL296" s="23" t="s">
        <v>249</v>
      </c>
      <c r="BM296" s="23" t="s">
        <v>566</v>
      </c>
    </row>
    <row r="297" spans="2:65" s="11" customFormat="1" ht="16.5" customHeight="1">
      <c r="B297" s="185"/>
      <c r="C297" s="186"/>
      <c r="D297" s="186"/>
      <c r="E297" s="187" t="s">
        <v>23</v>
      </c>
      <c r="F297" s="285" t="s">
        <v>478</v>
      </c>
      <c r="G297" s="286"/>
      <c r="H297" s="286"/>
      <c r="I297" s="286"/>
      <c r="J297" s="186"/>
      <c r="K297" s="187" t="s">
        <v>23</v>
      </c>
      <c r="L297" s="186"/>
      <c r="M297" s="186"/>
      <c r="N297" s="186"/>
      <c r="O297" s="186"/>
      <c r="P297" s="186"/>
      <c r="Q297" s="186"/>
      <c r="R297" s="188"/>
      <c r="T297" s="189"/>
      <c r="U297" s="186"/>
      <c r="V297" s="186"/>
      <c r="W297" s="186"/>
      <c r="X297" s="186"/>
      <c r="Y297" s="186"/>
      <c r="Z297" s="186"/>
      <c r="AA297" s="190"/>
      <c r="AT297" s="191" t="s">
        <v>177</v>
      </c>
      <c r="AU297" s="191" t="s">
        <v>92</v>
      </c>
      <c r="AV297" s="11" t="s">
        <v>25</v>
      </c>
      <c r="AW297" s="11" t="s">
        <v>40</v>
      </c>
      <c r="AX297" s="11" t="s">
        <v>83</v>
      </c>
      <c r="AY297" s="191" t="s">
        <v>169</v>
      </c>
    </row>
    <row r="298" spans="2:65" s="12" customFormat="1" ht="25.5" customHeight="1">
      <c r="B298" s="192"/>
      <c r="C298" s="193"/>
      <c r="D298" s="193"/>
      <c r="E298" s="194" t="s">
        <v>23</v>
      </c>
      <c r="F298" s="287" t="s">
        <v>567</v>
      </c>
      <c r="G298" s="288"/>
      <c r="H298" s="288"/>
      <c r="I298" s="288"/>
      <c r="J298" s="193"/>
      <c r="K298" s="195">
        <v>45.88</v>
      </c>
      <c r="L298" s="193"/>
      <c r="M298" s="193"/>
      <c r="N298" s="193"/>
      <c r="O298" s="193"/>
      <c r="P298" s="193"/>
      <c r="Q298" s="193"/>
      <c r="R298" s="196"/>
      <c r="T298" s="197"/>
      <c r="U298" s="193"/>
      <c r="V298" s="193"/>
      <c r="W298" s="193"/>
      <c r="X298" s="193"/>
      <c r="Y298" s="193"/>
      <c r="Z298" s="193"/>
      <c r="AA298" s="198"/>
      <c r="AT298" s="199" t="s">
        <v>177</v>
      </c>
      <c r="AU298" s="199" t="s">
        <v>92</v>
      </c>
      <c r="AV298" s="12" t="s">
        <v>92</v>
      </c>
      <c r="AW298" s="12" t="s">
        <v>40</v>
      </c>
      <c r="AX298" s="12" t="s">
        <v>83</v>
      </c>
      <c r="AY298" s="199" t="s">
        <v>169</v>
      </c>
    </row>
    <row r="299" spans="2:65" s="12" customFormat="1" ht="16.5" customHeight="1">
      <c r="B299" s="192"/>
      <c r="C299" s="193"/>
      <c r="D299" s="193"/>
      <c r="E299" s="194" t="s">
        <v>23</v>
      </c>
      <c r="F299" s="287" t="s">
        <v>568</v>
      </c>
      <c r="G299" s="288"/>
      <c r="H299" s="288"/>
      <c r="I299" s="288"/>
      <c r="J299" s="193"/>
      <c r="K299" s="195">
        <v>-1.379</v>
      </c>
      <c r="L299" s="193"/>
      <c r="M299" s="193"/>
      <c r="N299" s="193"/>
      <c r="O299" s="193"/>
      <c r="P299" s="193"/>
      <c r="Q299" s="193"/>
      <c r="R299" s="196"/>
      <c r="T299" s="197"/>
      <c r="U299" s="193"/>
      <c r="V299" s="193"/>
      <c r="W299" s="193"/>
      <c r="X299" s="193"/>
      <c r="Y299" s="193"/>
      <c r="Z299" s="193"/>
      <c r="AA299" s="198"/>
      <c r="AT299" s="199" t="s">
        <v>177</v>
      </c>
      <c r="AU299" s="199" t="s">
        <v>92</v>
      </c>
      <c r="AV299" s="12" t="s">
        <v>92</v>
      </c>
      <c r="AW299" s="12" t="s">
        <v>40</v>
      </c>
      <c r="AX299" s="12" t="s">
        <v>83</v>
      </c>
      <c r="AY299" s="199" t="s">
        <v>169</v>
      </c>
    </row>
    <row r="300" spans="2:65" s="12" customFormat="1" ht="16.5" customHeight="1">
      <c r="B300" s="192"/>
      <c r="C300" s="193"/>
      <c r="D300" s="193"/>
      <c r="E300" s="194" t="s">
        <v>23</v>
      </c>
      <c r="F300" s="287" t="s">
        <v>569</v>
      </c>
      <c r="G300" s="288"/>
      <c r="H300" s="288"/>
      <c r="I300" s="288"/>
      <c r="J300" s="193"/>
      <c r="K300" s="195">
        <v>-1.7729999999999999</v>
      </c>
      <c r="L300" s="193"/>
      <c r="M300" s="193"/>
      <c r="N300" s="193"/>
      <c r="O300" s="193"/>
      <c r="P300" s="193"/>
      <c r="Q300" s="193"/>
      <c r="R300" s="196"/>
      <c r="T300" s="197"/>
      <c r="U300" s="193"/>
      <c r="V300" s="193"/>
      <c r="W300" s="193"/>
      <c r="X300" s="193"/>
      <c r="Y300" s="193"/>
      <c r="Z300" s="193"/>
      <c r="AA300" s="198"/>
      <c r="AT300" s="199" t="s">
        <v>177</v>
      </c>
      <c r="AU300" s="199" t="s">
        <v>92</v>
      </c>
      <c r="AV300" s="12" t="s">
        <v>92</v>
      </c>
      <c r="AW300" s="12" t="s">
        <v>40</v>
      </c>
      <c r="AX300" s="12" t="s">
        <v>83</v>
      </c>
      <c r="AY300" s="199" t="s">
        <v>169</v>
      </c>
    </row>
    <row r="301" spans="2:65" s="12" customFormat="1" ht="16.5" customHeight="1">
      <c r="B301" s="192"/>
      <c r="C301" s="193"/>
      <c r="D301" s="193"/>
      <c r="E301" s="194" t="s">
        <v>23</v>
      </c>
      <c r="F301" s="287" t="s">
        <v>570</v>
      </c>
      <c r="G301" s="288"/>
      <c r="H301" s="288"/>
      <c r="I301" s="288"/>
      <c r="J301" s="193"/>
      <c r="K301" s="195">
        <v>-1.5760000000000001</v>
      </c>
      <c r="L301" s="193"/>
      <c r="M301" s="193"/>
      <c r="N301" s="193"/>
      <c r="O301" s="193"/>
      <c r="P301" s="193"/>
      <c r="Q301" s="193"/>
      <c r="R301" s="196"/>
      <c r="T301" s="197"/>
      <c r="U301" s="193"/>
      <c r="V301" s="193"/>
      <c r="W301" s="193"/>
      <c r="X301" s="193"/>
      <c r="Y301" s="193"/>
      <c r="Z301" s="193"/>
      <c r="AA301" s="198"/>
      <c r="AT301" s="199" t="s">
        <v>177</v>
      </c>
      <c r="AU301" s="199" t="s">
        <v>92</v>
      </c>
      <c r="AV301" s="12" t="s">
        <v>92</v>
      </c>
      <c r="AW301" s="12" t="s">
        <v>40</v>
      </c>
      <c r="AX301" s="12" t="s">
        <v>83</v>
      </c>
      <c r="AY301" s="199" t="s">
        <v>169</v>
      </c>
    </row>
    <row r="302" spans="2:65" s="13" customFormat="1" ht="16.5" customHeight="1">
      <c r="B302" s="204"/>
      <c r="C302" s="205"/>
      <c r="D302" s="205"/>
      <c r="E302" s="206" t="s">
        <v>23</v>
      </c>
      <c r="F302" s="289" t="s">
        <v>214</v>
      </c>
      <c r="G302" s="290"/>
      <c r="H302" s="290"/>
      <c r="I302" s="290"/>
      <c r="J302" s="205"/>
      <c r="K302" s="207">
        <v>41.152000000000001</v>
      </c>
      <c r="L302" s="205"/>
      <c r="M302" s="205"/>
      <c r="N302" s="205"/>
      <c r="O302" s="205"/>
      <c r="P302" s="205"/>
      <c r="Q302" s="205"/>
      <c r="R302" s="208"/>
      <c r="T302" s="209"/>
      <c r="U302" s="205"/>
      <c r="V302" s="205"/>
      <c r="W302" s="205"/>
      <c r="X302" s="205"/>
      <c r="Y302" s="205"/>
      <c r="Z302" s="205"/>
      <c r="AA302" s="210"/>
      <c r="AT302" s="211" t="s">
        <v>177</v>
      </c>
      <c r="AU302" s="211" t="s">
        <v>92</v>
      </c>
      <c r="AV302" s="13" t="s">
        <v>174</v>
      </c>
      <c r="AW302" s="13" t="s">
        <v>40</v>
      </c>
      <c r="AX302" s="13" t="s">
        <v>25</v>
      </c>
      <c r="AY302" s="211" t="s">
        <v>169</v>
      </c>
    </row>
    <row r="303" spans="2:65" s="1" customFormat="1" ht="16.5" customHeight="1">
      <c r="B303" s="39"/>
      <c r="C303" s="200" t="s">
        <v>571</v>
      </c>
      <c r="D303" s="200" t="s">
        <v>179</v>
      </c>
      <c r="E303" s="201" t="s">
        <v>572</v>
      </c>
      <c r="F303" s="291" t="s">
        <v>573</v>
      </c>
      <c r="G303" s="291"/>
      <c r="H303" s="291"/>
      <c r="I303" s="291"/>
      <c r="J303" s="202" t="s">
        <v>194</v>
      </c>
      <c r="K303" s="203">
        <v>45.267000000000003</v>
      </c>
      <c r="L303" s="281">
        <v>0</v>
      </c>
      <c r="M303" s="282"/>
      <c r="N303" s="283">
        <f>ROUND(L303*K303,2)</f>
        <v>0</v>
      </c>
      <c r="O303" s="277"/>
      <c r="P303" s="277"/>
      <c r="Q303" s="277"/>
      <c r="R303" s="41"/>
      <c r="T303" s="182" t="s">
        <v>23</v>
      </c>
      <c r="U303" s="48" t="s">
        <v>50</v>
      </c>
      <c r="V303" s="40"/>
      <c r="W303" s="183">
        <f>V303*K303</f>
        <v>0</v>
      </c>
      <c r="X303" s="183">
        <v>1.18E-2</v>
      </c>
      <c r="Y303" s="183">
        <f>X303*K303</f>
        <v>0.53415060000000003</v>
      </c>
      <c r="Z303" s="183">
        <v>0</v>
      </c>
      <c r="AA303" s="184">
        <f>Z303*K303</f>
        <v>0</v>
      </c>
      <c r="AR303" s="23" t="s">
        <v>323</v>
      </c>
      <c r="AT303" s="23" t="s">
        <v>179</v>
      </c>
      <c r="AU303" s="23" t="s">
        <v>92</v>
      </c>
      <c r="AY303" s="23" t="s">
        <v>169</v>
      </c>
      <c r="BE303" s="122">
        <f>IF(U303="základní",N303,0)</f>
        <v>0</v>
      </c>
      <c r="BF303" s="122">
        <f>IF(U303="snížená",N303,0)</f>
        <v>0</v>
      </c>
      <c r="BG303" s="122">
        <f>IF(U303="zákl. přenesená",N303,0)</f>
        <v>0</v>
      </c>
      <c r="BH303" s="122">
        <f>IF(U303="sníž. přenesená",N303,0)</f>
        <v>0</v>
      </c>
      <c r="BI303" s="122">
        <f>IF(U303="nulová",N303,0)</f>
        <v>0</v>
      </c>
      <c r="BJ303" s="23" t="s">
        <v>92</v>
      </c>
      <c r="BK303" s="122">
        <f>ROUND(L303*K303,2)</f>
        <v>0</v>
      </c>
      <c r="BL303" s="23" t="s">
        <v>249</v>
      </c>
      <c r="BM303" s="23" t="s">
        <v>574</v>
      </c>
    </row>
    <row r="304" spans="2:65" s="1" customFormat="1" ht="38.25" customHeight="1">
      <c r="B304" s="39"/>
      <c r="C304" s="178" t="s">
        <v>575</v>
      </c>
      <c r="D304" s="178" t="s">
        <v>170</v>
      </c>
      <c r="E304" s="179" t="s">
        <v>576</v>
      </c>
      <c r="F304" s="284" t="s">
        <v>577</v>
      </c>
      <c r="G304" s="284"/>
      <c r="H304" s="284"/>
      <c r="I304" s="284"/>
      <c r="J304" s="180" t="s">
        <v>194</v>
      </c>
      <c r="K304" s="181">
        <v>41.152000000000001</v>
      </c>
      <c r="L304" s="276">
        <v>0</v>
      </c>
      <c r="M304" s="280"/>
      <c r="N304" s="277">
        <f>ROUND(L304*K304,2)</f>
        <v>0</v>
      </c>
      <c r="O304" s="277"/>
      <c r="P304" s="277"/>
      <c r="Q304" s="277"/>
      <c r="R304" s="41"/>
      <c r="T304" s="182" t="s">
        <v>23</v>
      </c>
      <c r="U304" s="48" t="s">
        <v>50</v>
      </c>
      <c r="V304" s="40"/>
      <c r="W304" s="183">
        <f>V304*K304</f>
        <v>0</v>
      </c>
      <c r="X304" s="183">
        <v>0</v>
      </c>
      <c r="Y304" s="183">
        <f>X304*K304</f>
        <v>0</v>
      </c>
      <c r="Z304" s="183">
        <v>0</v>
      </c>
      <c r="AA304" s="184">
        <f>Z304*K304</f>
        <v>0</v>
      </c>
      <c r="AR304" s="23" t="s">
        <v>249</v>
      </c>
      <c r="AT304" s="23" t="s">
        <v>170</v>
      </c>
      <c r="AU304" s="23" t="s">
        <v>92</v>
      </c>
      <c r="AY304" s="23" t="s">
        <v>169</v>
      </c>
      <c r="BE304" s="122">
        <f>IF(U304="základní",N304,0)</f>
        <v>0</v>
      </c>
      <c r="BF304" s="122">
        <f>IF(U304="snížená",N304,0)</f>
        <v>0</v>
      </c>
      <c r="BG304" s="122">
        <f>IF(U304="zákl. přenesená",N304,0)</f>
        <v>0</v>
      </c>
      <c r="BH304" s="122">
        <f>IF(U304="sníž. přenesená",N304,0)</f>
        <v>0</v>
      </c>
      <c r="BI304" s="122">
        <f>IF(U304="nulová",N304,0)</f>
        <v>0</v>
      </c>
      <c r="BJ304" s="23" t="s">
        <v>92</v>
      </c>
      <c r="BK304" s="122">
        <f>ROUND(L304*K304,2)</f>
        <v>0</v>
      </c>
      <c r="BL304" s="23" t="s">
        <v>249</v>
      </c>
      <c r="BM304" s="23" t="s">
        <v>578</v>
      </c>
    </row>
    <row r="305" spans="2:65" s="1" customFormat="1" ht="25.5" customHeight="1">
      <c r="B305" s="39"/>
      <c r="C305" s="178" t="s">
        <v>579</v>
      </c>
      <c r="D305" s="178" t="s">
        <v>170</v>
      </c>
      <c r="E305" s="179" t="s">
        <v>580</v>
      </c>
      <c r="F305" s="284" t="s">
        <v>581</v>
      </c>
      <c r="G305" s="284"/>
      <c r="H305" s="284"/>
      <c r="I305" s="284"/>
      <c r="J305" s="180" t="s">
        <v>233</v>
      </c>
      <c r="K305" s="181">
        <v>12</v>
      </c>
      <c r="L305" s="276">
        <v>0</v>
      </c>
      <c r="M305" s="280"/>
      <c r="N305" s="277">
        <f>ROUND(L305*K305,2)</f>
        <v>0</v>
      </c>
      <c r="O305" s="277"/>
      <c r="P305" s="277"/>
      <c r="Q305" s="277"/>
      <c r="R305" s="41"/>
      <c r="T305" s="182" t="s">
        <v>23</v>
      </c>
      <c r="U305" s="48" t="s">
        <v>50</v>
      </c>
      <c r="V305" s="40"/>
      <c r="W305" s="183">
        <f>V305*K305</f>
        <v>0</v>
      </c>
      <c r="X305" s="183">
        <v>3.1E-4</v>
      </c>
      <c r="Y305" s="183">
        <f>X305*K305</f>
        <v>3.7200000000000002E-3</v>
      </c>
      <c r="Z305" s="183">
        <v>0</v>
      </c>
      <c r="AA305" s="184">
        <f>Z305*K305</f>
        <v>0</v>
      </c>
      <c r="AR305" s="23" t="s">
        <v>249</v>
      </c>
      <c r="AT305" s="23" t="s">
        <v>170</v>
      </c>
      <c r="AU305" s="23" t="s">
        <v>92</v>
      </c>
      <c r="AY305" s="23" t="s">
        <v>169</v>
      </c>
      <c r="BE305" s="122">
        <f>IF(U305="základní",N305,0)</f>
        <v>0</v>
      </c>
      <c r="BF305" s="122">
        <f>IF(U305="snížená",N305,0)</f>
        <v>0</v>
      </c>
      <c r="BG305" s="122">
        <f>IF(U305="zákl. přenesená",N305,0)</f>
        <v>0</v>
      </c>
      <c r="BH305" s="122">
        <f>IF(U305="sníž. přenesená",N305,0)</f>
        <v>0</v>
      </c>
      <c r="BI305" s="122">
        <f>IF(U305="nulová",N305,0)</f>
        <v>0</v>
      </c>
      <c r="BJ305" s="23" t="s">
        <v>92</v>
      </c>
      <c r="BK305" s="122">
        <f>ROUND(L305*K305,2)</f>
        <v>0</v>
      </c>
      <c r="BL305" s="23" t="s">
        <v>249</v>
      </c>
      <c r="BM305" s="23" t="s">
        <v>582</v>
      </c>
    </row>
    <row r="306" spans="2:65" s="12" customFormat="1" ht="16.5" customHeight="1">
      <c r="B306" s="192"/>
      <c r="C306" s="193"/>
      <c r="D306" s="193"/>
      <c r="E306" s="194" t="s">
        <v>23</v>
      </c>
      <c r="F306" s="292" t="s">
        <v>583</v>
      </c>
      <c r="G306" s="293"/>
      <c r="H306" s="293"/>
      <c r="I306" s="293"/>
      <c r="J306" s="193"/>
      <c r="K306" s="195">
        <v>12</v>
      </c>
      <c r="L306" s="193"/>
      <c r="M306" s="193"/>
      <c r="N306" s="193"/>
      <c r="O306" s="193"/>
      <c r="P306" s="193"/>
      <c r="Q306" s="193"/>
      <c r="R306" s="196"/>
      <c r="T306" s="197"/>
      <c r="U306" s="193"/>
      <c r="V306" s="193"/>
      <c r="W306" s="193"/>
      <c r="X306" s="193"/>
      <c r="Y306" s="193"/>
      <c r="Z306" s="193"/>
      <c r="AA306" s="198"/>
      <c r="AT306" s="199" t="s">
        <v>177</v>
      </c>
      <c r="AU306" s="199" t="s">
        <v>92</v>
      </c>
      <c r="AV306" s="12" t="s">
        <v>92</v>
      </c>
      <c r="AW306" s="12" t="s">
        <v>40</v>
      </c>
      <c r="AX306" s="12" t="s">
        <v>25</v>
      </c>
      <c r="AY306" s="199" t="s">
        <v>169</v>
      </c>
    </row>
    <row r="307" spans="2:65" s="1" customFormat="1" ht="16.5" customHeight="1">
      <c r="B307" s="39"/>
      <c r="C307" s="178" t="s">
        <v>584</v>
      </c>
      <c r="D307" s="178" t="s">
        <v>170</v>
      </c>
      <c r="E307" s="179" t="s">
        <v>585</v>
      </c>
      <c r="F307" s="284" t="s">
        <v>586</v>
      </c>
      <c r="G307" s="284"/>
      <c r="H307" s="284"/>
      <c r="I307" s="284"/>
      <c r="J307" s="180" t="s">
        <v>194</v>
      </c>
      <c r="K307" s="181">
        <v>41.152000000000001</v>
      </c>
      <c r="L307" s="276">
        <v>0</v>
      </c>
      <c r="M307" s="280"/>
      <c r="N307" s="277">
        <f>ROUND(L307*K307,2)</f>
        <v>0</v>
      </c>
      <c r="O307" s="277"/>
      <c r="P307" s="277"/>
      <c r="Q307" s="277"/>
      <c r="R307" s="41"/>
      <c r="T307" s="182" t="s">
        <v>23</v>
      </c>
      <c r="U307" s="48" t="s">
        <v>50</v>
      </c>
      <c r="V307" s="40"/>
      <c r="W307" s="183">
        <f>V307*K307</f>
        <v>0</v>
      </c>
      <c r="X307" s="183">
        <v>2.9999999999999997E-4</v>
      </c>
      <c r="Y307" s="183">
        <f>X307*K307</f>
        <v>1.23456E-2</v>
      </c>
      <c r="Z307" s="183">
        <v>0</v>
      </c>
      <c r="AA307" s="184">
        <f>Z307*K307</f>
        <v>0</v>
      </c>
      <c r="AR307" s="23" t="s">
        <v>249</v>
      </c>
      <c r="AT307" s="23" t="s">
        <v>170</v>
      </c>
      <c r="AU307" s="23" t="s">
        <v>92</v>
      </c>
      <c r="AY307" s="23" t="s">
        <v>169</v>
      </c>
      <c r="BE307" s="122">
        <f>IF(U307="základní",N307,0)</f>
        <v>0</v>
      </c>
      <c r="BF307" s="122">
        <f>IF(U307="snížená",N307,0)</f>
        <v>0</v>
      </c>
      <c r="BG307" s="122">
        <f>IF(U307="zákl. přenesená",N307,0)</f>
        <v>0</v>
      </c>
      <c r="BH307" s="122">
        <f>IF(U307="sníž. přenesená",N307,0)</f>
        <v>0</v>
      </c>
      <c r="BI307" s="122">
        <f>IF(U307="nulová",N307,0)</f>
        <v>0</v>
      </c>
      <c r="BJ307" s="23" t="s">
        <v>92</v>
      </c>
      <c r="BK307" s="122">
        <f>ROUND(L307*K307,2)</f>
        <v>0</v>
      </c>
      <c r="BL307" s="23" t="s">
        <v>249</v>
      </c>
      <c r="BM307" s="23" t="s">
        <v>587</v>
      </c>
    </row>
    <row r="308" spans="2:65" s="1" customFormat="1" ht="25.5" customHeight="1">
      <c r="B308" s="39"/>
      <c r="C308" s="178" t="s">
        <v>588</v>
      </c>
      <c r="D308" s="178" t="s">
        <v>170</v>
      </c>
      <c r="E308" s="179" t="s">
        <v>589</v>
      </c>
      <c r="F308" s="284" t="s">
        <v>590</v>
      </c>
      <c r="G308" s="284"/>
      <c r="H308" s="284"/>
      <c r="I308" s="284"/>
      <c r="J308" s="180" t="s">
        <v>173</v>
      </c>
      <c r="K308" s="181">
        <v>0.67</v>
      </c>
      <c r="L308" s="276">
        <v>0</v>
      </c>
      <c r="M308" s="280"/>
      <c r="N308" s="277">
        <f>ROUND(L308*K308,2)</f>
        <v>0</v>
      </c>
      <c r="O308" s="277"/>
      <c r="P308" s="277"/>
      <c r="Q308" s="277"/>
      <c r="R308" s="41"/>
      <c r="T308" s="182" t="s">
        <v>23</v>
      </c>
      <c r="U308" s="48" t="s">
        <v>50</v>
      </c>
      <c r="V308" s="40"/>
      <c r="W308" s="183">
        <f>V308*K308</f>
        <v>0</v>
      </c>
      <c r="X308" s="183">
        <v>0</v>
      </c>
      <c r="Y308" s="183">
        <f>X308*K308</f>
        <v>0</v>
      </c>
      <c r="Z308" s="183">
        <v>0</v>
      </c>
      <c r="AA308" s="184">
        <f>Z308*K308</f>
        <v>0</v>
      </c>
      <c r="AR308" s="23" t="s">
        <v>249</v>
      </c>
      <c r="AT308" s="23" t="s">
        <v>170</v>
      </c>
      <c r="AU308" s="23" t="s">
        <v>92</v>
      </c>
      <c r="AY308" s="23" t="s">
        <v>169</v>
      </c>
      <c r="BE308" s="122">
        <f>IF(U308="základní",N308,0)</f>
        <v>0</v>
      </c>
      <c r="BF308" s="122">
        <f>IF(U308="snížená",N308,0)</f>
        <v>0</v>
      </c>
      <c r="BG308" s="122">
        <f>IF(U308="zákl. přenesená",N308,0)</f>
        <v>0</v>
      </c>
      <c r="BH308" s="122">
        <f>IF(U308="sníž. přenesená",N308,0)</f>
        <v>0</v>
      </c>
      <c r="BI308" s="122">
        <f>IF(U308="nulová",N308,0)</f>
        <v>0</v>
      </c>
      <c r="BJ308" s="23" t="s">
        <v>92</v>
      </c>
      <c r="BK308" s="122">
        <f>ROUND(L308*K308,2)</f>
        <v>0</v>
      </c>
      <c r="BL308" s="23" t="s">
        <v>249</v>
      </c>
      <c r="BM308" s="23" t="s">
        <v>591</v>
      </c>
    </row>
    <row r="309" spans="2:65" s="1" customFormat="1" ht="25.5" customHeight="1">
      <c r="B309" s="39"/>
      <c r="C309" s="178" t="s">
        <v>592</v>
      </c>
      <c r="D309" s="178" t="s">
        <v>170</v>
      </c>
      <c r="E309" s="179" t="s">
        <v>593</v>
      </c>
      <c r="F309" s="284" t="s">
        <v>594</v>
      </c>
      <c r="G309" s="284"/>
      <c r="H309" s="284"/>
      <c r="I309" s="284"/>
      <c r="J309" s="180" t="s">
        <v>173</v>
      </c>
      <c r="K309" s="181">
        <v>0.67</v>
      </c>
      <c r="L309" s="276">
        <v>0</v>
      </c>
      <c r="M309" s="280"/>
      <c r="N309" s="277">
        <f>ROUND(L309*K309,2)</f>
        <v>0</v>
      </c>
      <c r="O309" s="277"/>
      <c r="P309" s="277"/>
      <c r="Q309" s="277"/>
      <c r="R309" s="41"/>
      <c r="T309" s="182" t="s">
        <v>23</v>
      </c>
      <c r="U309" s="48" t="s">
        <v>50</v>
      </c>
      <c r="V309" s="40"/>
      <c r="W309" s="183">
        <f>V309*K309</f>
        <v>0</v>
      </c>
      <c r="X309" s="183">
        <v>0</v>
      </c>
      <c r="Y309" s="183">
        <f>X309*K309</f>
        <v>0</v>
      </c>
      <c r="Z309" s="183">
        <v>0</v>
      </c>
      <c r="AA309" s="184">
        <f>Z309*K309</f>
        <v>0</v>
      </c>
      <c r="AR309" s="23" t="s">
        <v>249</v>
      </c>
      <c r="AT309" s="23" t="s">
        <v>170</v>
      </c>
      <c r="AU309" s="23" t="s">
        <v>92</v>
      </c>
      <c r="AY309" s="23" t="s">
        <v>169</v>
      </c>
      <c r="BE309" s="122">
        <f>IF(U309="základní",N309,0)</f>
        <v>0</v>
      </c>
      <c r="BF309" s="122">
        <f>IF(U309="snížená",N309,0)</f>
        <v>0</v>
      </c>
      <c r="BG309" s="122">
        <f>IF(U309="zákl. přenesená",N309,0)</f>
        <v>0</v>
      </c>
      <c r="BH309" s="122">
        <f>IF(U309="sníž. přenesená",N309,0)</f>
        <v>0</v>
      </c>
      <c r="BI309" s="122">
        <f>IF(U309="nulová",N309,0)</f>
        <v>0</v>
      </c>
      <c r="BJ309" s="23" t="s">
        <v>92</v>
      </c>
      <c r="BK309" s="122">
        <f>ROUND(L309*K309,2)</f>
        <v>0</v>
      </c>
      <c r="BL309" s="23" t="s">
        <v>249</v>
      </c>
      <c r="BM309" s="23" t="s">
        <v>595</v>
      </c>
    </row>
    <row r="310" spans="2:65" s="10" customFormat="1" ht="29.85" customHeight="1">
      <c r="B310" s="167"/>
      <c r="C310" s="168"/>
      <c r="D310" s="177" t="s">
        <v>142</v>
      </c>
      <c r="E310" s="177"/>
      <c r="F310" s="177"/>
      <c r="G310" s="177"/>
      <c r="H310" s="177"/>
      <c r="I310" s="177"/>
      <c r="J310" s="177"/>
      <c r="K310" s="177"/>
      <c r="L310" s="177"/>
      <c r="M310" s="177"/>
      <c r="N310" s="278">
        <f>BK310</f>
        <v>0</v>
      </c>
      <c r="O310" s="279"/>
      <c r="P310" s="279"/>
      <c r="Q310" s="279"/>
      <c r="R310" s="170"/>
      <c r="T310" s="171"/>
      <c r="U310" s="168"/>
      <c r="V310" s="168"/>
      <c r="W310" s="172">
        <f>SUM(W311:W326)</f>
        <v>0</v>
      </c>
      <c r="X310" s="168"/>
      <c r="Y310" s="172">
        <f>SUM(Y311:Y326)</f>
        <v>9.3122400000000011E-3</v>
      </c>
      <c r="Z310" s="168"/>
      <c r="AA310" s="173">
        <f>SUM(AA311:AA326)</f>
        <v>0</v>
      </c>
      <c r="AR310" s="174" t="s">
        <v>92</v>
      </c>
      <c r="AT310" s="175" t="s">
        <v>82</v>
      </c>
      <c r="AU310" s="175" t="s">
        <v>25</v>
      </c>
      <c r="AY310" s="174" t="s">
        <v>169</v>
      </c>
      <c r="BK310" s="176">
        <f>SUM(BK311:BK326)</f>
        <v>0</v>
      </c>
    </row>
    <row r="311" spans="2:65" s="1" customFormat="1" ht="16.5" customHeight="1">
      <c r="B311" s="39"/>
      <c r="C311" s="178" t="s">
        <v>596</v>
      </c>
      <c r="D311" s="178" t="s">
        <v>170</v>
      </c>
      <c r="E311" s="179" t="s">
        <v>597</v>
      </c>
      <c r="F311" s="284" t="s">
        <v>598</v>
      </c>
      <c r="G311" s="284"/>
      <c r="H311" s="284"/>
      <c r="I311" s="284"/>
      <c r="J311" s="180" t="s">
        <v>366</v>
      </c>
      <c r="K311" s="181">
        <v>3</v>
      </c>
      <c r="L311" s="276">
        <v>0</v>
      </c>
      <c r="M311" s="280"/>
      <c r="N311" s="277">
        <f>ROUND(L311*K311,2)</f>
        <v>0</v>
      </c>
      <c r="O311" s="277"/>
      <c r="P311" s="277"/>
      <c r="Q311" s="277"/>
      <c r="R311" s="41"/>
      <c r="T311" s="182" t="s">
        <v>23</v>
      </c>
      <c r="U311" s="48" t="s">
        <v>50</v>
      </c>
      <c r="V311" s="40"/>
      <c r="W311" s="183">
        <f>V311*K311</f>
        <v>0</v>
      </c>
      <c r="X311" s="183">
        <v>5.1000000000000004E-4</v>
      </c>
      <c r="Y311" s="183">
        <f>X311*K311</f>
        <v>1.5300000000000001E-3</v>
      </c>
      <c r="Z311" s="183">
        <v>0</v>
      </c>
      <c r="AA311" s="184">
        <f>Z311*K311</f>
        <v>0</v>
      </c>
      <c r="AR311" s="23" t="s">
        <v>249</v>
      </c>
      <c r="AT311" s="23" t="s">
        <v>170</v>
      </c>
      <c r="AU311" s="23" t="s">
        <v>92</v>
      </c>
      <c r="AY311" s="23" t="s">
        <v>169</v>
      </c>
      <c r="BE311" s="122">
        <f>IF(U311="základní",N311,0)</f>
        <v>0</v>
      </c>
      <c r="BF311" s="122">
        <f>IF(U311="snížená",N311,0)</f>
        <v>0</v>
      </c>
      <c r="BG311" s="122">
        <f>IF(U311="zákl. přenesená",N311,0)</f>
        <v>0</v>
      </c>
      <c r="BH311" s="122">
        <f>IF(U311="sníž. přenesená",N311,0)</f>
        <v>0</v>
      </c>
      <c r="BI311" s="122">
        <f>IF(U311="nulová",N311,0)</f>
        <v>0</v>
      </c>
      <c r="BJ311" s="23" t="s">
        <v>92</v>
      </c>
      <c r="BK311" s="122">
        <f>ROUND(L311*K311,2)</f>
        <v>0</v>
      </c>
      <c r="BL311" s="23" t="s">
        <v>249</v>
      </c>
      <c r="BM311" s="23" t="s">
        <v>599</v>
      </c>
    </row>
    <row r="312" spans="2:65" s="11" customFormat="1" ht="16.5" customHeight="1">
      <c r="B312" s="185"/>
      <c r="C312" s="186"/>
      <c r="D312" s="186"/>
      <c r="E312" s="187" t="s">
        <v>23</v>
      </c>
      <c r="F312" s="285" t="s">
        <v>600</v>
      </c>
      <c r="G312" s="286"/>
      <c r="H312" s="286"/>
      <c r="I312" s="286"/>
      <c r="J312" s="186"/>
      <c r="K312" s="187" t="s">
        <v>23</v>
      </c>
      <c r="L312" s="186"/>
      <c r="M312" s="186"/>
      <c r="N312" s="186"/>
      <c r="O312" s="186"/>
      <c r="P312" s="186"/>
      <c r="Q312" s="186"/>
      <c r="R312" s="188"/>
      <c r="T312" s="189"/>
      <c r="U312" s="186"/>
      <c r="V312" s="186"/>
      <c r="W312" s="186"/>
      <c r="X312" s="186"/>
      <c r="Y312" s="186"/>
      <c r="Z312" s="186"/>
      <c r="AA312" s="190"/>
      <c r="AT312" s="191" t="s">
        <v>177</v>
      </c>
      <c r="AU312" s="191" t="s">
        <v>92</v>
      </c>
      <c r="AV312" s="11" t="s">
        <v>25</v>
      </c>
      <c r="AW312" s="11" t="s">
        <v>40</v>
      </c>
      <c r="AX312" s="11" t="s">
        <v>83</v>
      </c>
      <c r="AY312" s="191" t="s">
        <v>169</v>
      </c>
    </row>
    <row r="313" spans="2:65" s="12" customFormat="1" ht="16.5" customHeight="1">
      <c r="B313" s="192"/>
      <c r="C313" s="193"/>
      <c r="D313" s="193"/>
      <c r="E313" s="194" t="s">
        <v>23</v>
      </c>
      <c r="F313" s="287" t="s">
        <v>25</v>
      </c>
      <c r="G313" s="288"/>
      <c r="H313" s="288"/>
      <c r="I313" s="288"/>
      <c r="J313" s="193"/>
      <c r="K313" s="195">
        <v>1</v>
      </c>
      <c r="L313" s="193"/>
      <c r="M313" s="193"/>
      <c r="N313" s="193"/>
      <c r="O313" s="193"/>
      <c r="P313" s="193"/>
      <c r="Q313" s="193"/>
      <c r="R313" s="196"/>
      <c r="T313" s="197"/>
      <c r="U313" s="193"/>
      <c r="V313" s="193"/>
      <c r="W313" s="193"/>
      <c r="X313" s="193"/>
      <c r="Y313" s="193"/>
      <c r="Z313" s="193"/>
      <c r="AA313" s="198"/>
      <c r="AT313" s="199" t="s">
        <v>177</v>
      </c>
      <c r="AU313" s="199" t="s">
        <v>92</v>
      </c>
      <c r="AV313" s="12" t="s">
        <v>92</v>
      </c>
      <c r="AW313" s="12" t="s">
        <v>40</v>
      </c>
      <c r="AX313" s="12" t="s">
        <v>83</v>
      </c>
      <c r="AY313" s="199" t="s">
        <v>169</v>
      </c>
    </row>
    <row r="314" spans="2:65" s="11" customFormat="1" ht="16.5" customHeight="1">
      <c r="B314" s="185"/>
      <c r="C314" s="186"/>
      <c r="D314" s="186"/>
      <c r="E314" s="187" t="s">
        <v>23</v>
      </c>
      <c r="F314" s="294" t="s">
        <v>601</v>
      </c>
      <c r="G314" s="295"/>
      <c r="H314" s="295"/>
      <c r="I314" s="295"/>
      <c r="J314" s="186"/>
      <c r="K314" s="187" t="s">
        <v>23</v>
      </c>
      <c r="L314" s="186"/>
      <c r="M314" s="186"/>
      <c r="N314" s="186"/>
      <c r="O314" s="186"/>
      <c r="P314" s="186"/>
      <c r="Q314" s="186"/>
      <c r="R314" s="188"/>
      <c r="T314" s="189"/>
      <c r="U314" s="186"/>
      <c r="V314" s="186"/>
      <c r="W314" s="186"/>
      <c r="X314" s="186"/>
      <c r="Y314" s="186"/>
      <c r="Z314" s="186"/>
      <c r="AA314" s="190"/>
      <c r="AT314" s="191" t="s">
        <v>177</v>
      </c>
      <c r="AU314" s="191" t="s">
        <v>92</v>
      </c>
      <c r="AV314" s="11" t="s">
        <v>25</v>
      </c>
      <c r="AW314" s="11" t="s">
        <v>40</v>
      </c>
      <c r="AX314" s="11" t="s">
        <v>83</v>
      </c>
      <c r="AY314" s="191" t="s">
        <v>169</v>
      </c>
    </row>
    <row r="315" spans="2:65" s="12" customFormat="1" ht="16.5" customHeight="1">
      <c r="B315" s="192"/>
      <c r="C315" s="193"/>
      <c r="D315" s="193"/>
      <c r="E315" s="194" t="s">
        <v>23</v>
      </c>
      <c r="F315" s="287" t="s">
        <v>92</v>
      </c>
      <c r="G315" s="288"/>
      <c r="H315" s="288"/>
      <c r="I315" s="288"/>
      <c r="J315" s="193"/>
      <c r="K315" s="195">
        <v>2</v>
      </c>
      <c r="L315" s="193"/>
      <c r="M315" s="193"/>
      <c r="N315" s="193"/>
      <c r="O315" s="193"/>
      <c r="P315" s="193"/>
      <c r="Q315" s="193"/>
      <c r="R315" s="196"/>
      <c r="T315" s="197"/>
      <c r="U315" s="193"/>
      <c r="V315" s="193"/>
      <c r="W315" s="193"/>
      <c r="X315" s="193"/>
      <c r="Y315" s="193"/>
      <c r="Z315" s="193"/>
      <c r="AA315" s="198"/>
      <c r="AT315" s="199" t="s">
        <v>177</v>
      </c>
      <c r="AU315" s="199" t="s">
        <v>92</v>
      </c>
      <c r="AV315" s="12" t="s">
        <v>92</v>
      </c>
      <c r="AW315" s="12" t="s">
        <v>40</v>
      </c>
      <c r="AX315" s="12" t="s">
        <v>83</v>
      </c>
      <c r="AY315" s="199" t="s">
        <v>169</v>
      </c>
    </row>
    <row r="316" spans="2:65" s="13" customFormat="1" ht="16.5" customHeight="1">
      <c r="B316" s="204"/>
      <c r="C316" s="205"/>
      <c r="D316" s="205"/>
      <c r="E316" s="206" t="s">
        <v>23</v>
      </c>
      <c r="F316" s="289" t="s">
        <v>214</v>
      </c>
      <c r="G316" s="290"/>
      <c r="H316" s="290"/>
      <c r="I316" s="290"/>
      <c r="J316" s="205"/>
      <c r="K316" s="207">
        <v>3</v>
      </c>
      <c r="L316" s="205"/>
      <c r="M316" s="205"/>
      <c r="N316" s="205"/>
      <c r="O316" s="205"/>
      <c r="P316" s="205"/>
      <c r="Q316" s="205"/>
      <c r="R316" s="208"/>
      <c r="T316" s="209"/>
      <c r="U316" s="205"/>
      <c r="V316" s="205"/>
      <c r="W316" s="205"/>
      <c r="X316" s="205"/>
      <c r="Y316" s="205"/>
      <c r="Z316" s="205"/>
      <c r="AA316" s="210"/>
      <c r="AT316" s="211" t="s">
        <v>177</v>
      </c>
      <c r="AU316" s="211" t="s">
        <v>92</v>
      </c>
      <c r="AV316" s="13" t="s">
        <v>174</v>
      </c>
      <c r="AW316" s="13" t="s">
        <v>40</v>
      </c>
      <c r="AX316" s="13" t="s">
        <v>25</v>
      </c>
      <c r="AY316" s="211" t="s">
        <v>169</v>
      </c>
    </row>
    <row r="317" spans="2:65" s="1" customFormat="1" ht="16.5" customHeight="1">
      <c r="B317" s="39"/>
      <c r="C317" s="178" t="s">
        <v>602</v>
      </c>
      <c r="D317" s="178" t="s">
        <v>170</v>
      </c>
      <c r="E317" s="179" t="s">
        <v>603</v>
      </c>
      <c r="F317" s="284" t="s">
        <v>604</v>
      </c>
      <c r="G317" s="284"/>
      <c r="H317" s="284"/>
      <c r="I317" s="284"/>
      <c r="J317" s="180" t="s">
        <v>194</v>
      </c>
      <c r="K317" s="181">
        <v>1.488</v>
      </c>
      <c r="L317" s="276">
        <v>0</v>
      </c>
      <c r="M317" s="280"/>
      <c r="N317" s="277">
        <f>ROUND(L317*K317,2)</f>
        <v>0</v>
      </c>
      <c r="O317" s="277"/>
      <c r="P317" s="277"/>
      <c r="Q317" s="277"/>
      <c r="R317" s="41"/>
      <c r="T317" s="182" t="s">
        <v>23</v>
      </c>
      <c r="U317" s="48" t="s">
        <v>50</v>
      </c>
      <c r="V317" s="40"/>
      <c r="W317" s="183">
        <f>V317*K317</f>
        <v>0</v>
      </c>
      <c r="X317" s="183">
        <v>1.9000000000000001E-4</v>
      </c>
      <c r="Y317" s="183">
        <f>X317*K317</f>
        <v>2.8272000000000003E-4</v>
      </c>
      <c r="Z317" s="183">
        <v>0</v>
      </c>
      <c r="AA317" s="184">
        <f>Z317*K317</f>
        <v>0</v>
      </c>
      <c r="AR317" s="23" t="s">
        <v>249</v>
      </c>
      <c r="AT317" s="23" t="s">
        <v>170</v>
      </c>
      <c r="AU317" s="23" t="s">
        <v>92</v>
      </c>
      <c r="AY317" s="23" t="s">
        <v>169</v>
      </c>
      <c r="BE317" s="122">
        <f>IF(U317="základní",N317,0)</f>
        <v>0</v>
      </c>
      <c r="BF317" s="122">
        <f>IF(U317="snížená",N317,0)</f>
        <v>0</v>
      </c>
      <c r="BG317" s="122">
        <f>IF(U317="zákl. přenesená",N317,0)</f>
        <v>0</v>
      </c>
      <c r="BH317" s="122">
        <f>IF(U317="sníž. přenesená",N317,0)</f>
        <v>0</v>
      </c>
      <c r="BI317" s="122">
        <f>IF(U317="nulová",N317,0)</f>
        <v>0</v>
      </c>
      <c r="BJ317" s="23" t="s">
        <v>92</v>
      </c>
      <c r="BK317" s="122">
        <f>ROUND(L317*K317,2)</f>
        <v>0</v>
      </c>
      <c r="BL317" s="23" t="s">
        <v>249</v>
      </c>
      <c r="BM317" s="23" t="s">
        <v>605</v>
      </c>
    </row>
    <row r="318" spans="2:65" s="11" customFormat="1" ht="16.5" customHeight="1">
      <c r="B318" s="185"/>
      <c r="C318" s="186"/>
      <c r="D318" s="186"/>
      <c r="E318" s="187" t="s">
        <v>23</v>
      </c>
      <c r="F318" s="285" t="s">
        <v>530</v>
      </c>
      <c r="G318" s="286"/>
      <c r="H318" s="286"/>
      <c r="I318" s="286"/>
      <c r="J318" s="186"/>
      <c r="K318" s="187" t="s">
        <v>23</v>
      </c>
      <c r="L318" s="186"/>
      <c r="M318" s="186"/>
      <c r="N318" s="186"/>
      <c r="O318" s="186"/>
      <c r="P318" s="186"/>
      <c r="Q318" s="186"/>
      <c r="R318" s="188"/>
      <c r="T318" s="189"/>
      <c r="U318" s="186"/>
      <c r="V318" s="186"/>
      <c r="W318" s="186"/>
      <c r="X318" s="186"/>
      <c r="Y318" s="186"/>
      <c r="Z318" s="186"/>
      <c r="AA318" s="190"/>
      <c r="AT318" s="191" t="s">
        <v>177</v>
      </c>
      <c r="AU318" s="191" t="s">
        <v>92</v>
      </c>
      <c r="AV318" s="11" t="s">
        <v>25</v>
      </c>
      <c r="AW318" s="11" t="s">
        <v>40</v>
      </c>
      <c r="AX318" s="11" t="s">
        <v>83</v>
      </c>
      <c r="AY318" s="191" t="s">
        <v>169</v>
      </c>
    </row>
    <row r="319" spans="2:65" s="12" customFormat="1" ht="16.5" customHeight="1">
      <c r="B319" s="192"/>
      <c r="C319" s="193"/>
      <c r="D319" s="193"/>
      <c r="E319" s="194" t="s">
        <v>23</v>
      </c>
      <c r="F319" s="287" t="s">
        <v>606</v>
      </c>
      <c r="G319" s="288"/>
      <c r="H319" s="288"/>
      <c r="I319" s="288"/>
      <c r="J319" s="193"/>
      <c r="K319" s="195">
        <v>1.698</v>
      </c>
      <c r="L319" s="193"/>
      <c r="M319" s="193"/>
      <c r="N319" s="193"/>
      <c r="O319" s="193"/>
      <c r="P319" s="193"/>
      <c r="Q319" s="193"/>
      <c r="R319" s="196"/>
      <c r="T319" s="197"/>
      <c r="U319" s="193"/>
      <c r="V319" s="193"/>
      <c r="W319" s="193"/>
      <c r="X319" s="193"/>
      <c r="Y319" s="193"/>
      <c r="Z319" s="193"/>
      <c r="AA319" s="198"/>
      <c r="AT319" s="199" t="s">
        <v>177</v>
      </c>
      <c r="AU319" s="199" t="s">
        <v>92</v>
      </c>
      <c r="AV319" s="12" t="s">
        <v>92</v>
      </c>
      <c r="AW319" s="12" t="s">
        <v>40</v>
      </c>
      <c r="AX319" s="12" t="s">
        <v>83</v>
      </c>
      <c r="AY319" s="199" t="s">
        <v>169</v>
      </c>
    </row>
    <row r="320" spans="2:65" s="12" customFormat="1" ht="16.5" customHeight="1">
      <c r="B320" s="192"/>
      <c r="C320" s="193"/>
      <c r="D320" s="193"/>
      <c r="E320" s="194" t="s">
        <v>23</v>
      </c>
      <c r="F320" s="287" t="s">
        <v>607</v>
      </c>
      <c r="G320" s="288"/>
      <c r="H320" s="288"/>
      <c r="I320" s="288"/>
      <c r="J320" s="193"/>
      <c r="K320" s="195">
        <v>-0.21</v>
      </c>
      <c r="L320" s="193"/>
      <c r="M320" s="193"/>
      <c r="N320" s="193"/>
      <c r="O320" s="193"/>
      <c r="P320" s="193"/>
      <c r="Q320" s="193"/>
      <c r="R320" s="196"/>
      <c r="T320" s="197"/>
      <c r="U320" s="193"/>
      <c r="V320" s="193"/>
      <c r="W320" s="193"/>
      <c r="X320" s="193"/>
      <c r="Y320" s="193"/>
      <c r="Z320" s="193"/>
      <c r="AA320" s="198"/>
      <c r="AT320" s="199" t="s">
        <v>177</v>
      </c>
      <c r="AU320" s="199" t="s">
        <v>92</v>
      </c>
      <c r="AV320" s="12" t="s">
        <v>92</v>
      </c>
      <c r="AW320" s="12" t="s">
        <v>40</v>
      </c>
      <c r="AX320" s="12" t="s">
        <v>83</v>
      </c>
      <c r="AY320" s="199" t="s">
        <v>169</v>
      </c>
    </row>
    <row r="321" spans="2:65" s="13" customFormat="1" ht="16.5" customHeight="1">
      <c r="B321" s="204"/>
      <c r="C321" s="205"/>
      <c r="D321" s="205"/>
      <c r="E321" s="206" t="s">
        <v>23</v>
      </c>
      <c r="F321" s="289" t="s">
        <v>214</v>
      </c>
      <c r="G321" s="290"/>
      <c r="H321" s="290"/>
      <c r="I321" s="290"/>
      <c r="J321" s="205"/>
      <c r="K321" s="207">
        <v>1.488</v>
      </c>
      <c r="L321" s="205"/>
      <c r="M321" s="205"/>
      <c r="N321" s="205"/>
      <c r="O321" s="205"/>
      <c r="P321" s="205"/>
      <c r="Q321" s="205"/>
      <c r="R321" s="208"/>
      <c r="T321" s="209"/>
      <c r="U321" s="205"/>
      <c r="V321" s="205"/>
      <c r="W321" s="205"/>
      <c r="X321" s="205"/>
      <c r="Y321" s="205"/>
      <c r="Z321" s="205"/>
      <c r="AA321" s="210"/>
      <c r="AT321" s="211" t="s">
        <v>177</v>
      </c>
      <c r="AU321" s="211" t="s">
        <v>92</v>
      </c>
      <c r="AV321" s="13" t="s">
        <v>174</v>
      </c>
      <c r="AW321" s="13" t="s">
        <v>40</v>
      </c>
      <c r="AX321" s="13" t="s">
        <v>25</v>
      </c>
      <c r="AY321" s="211" t="s">
        <v>169</v>
      </c>
    </row>
    <row r="322" spans="2:65" s="1" customFormat="1" ht="25.5" customHeight="1">
      <c r="B322" s="39"/>
      <c r="C322" s="178" t="s">
        <v>608</v>
      </c>
      <c r="D322" s="178" t="s">
        <v>170</v>
      </c>
      <c r="E322" s="179" t="s">
        <v>609</v>
      </c>
      <c r="F322" s="284" t="s">
        <v>610</v>
      </c>
      <c r="G322" s="284"/>
      <c r="H322" s="284"/>
      <c r="I322" s="284"/>
      <c r="J322" s="180" t="s">
        <v>194</v>
      </c>
      <c r="K322" s="181">
        <v>8.9280000000000008</v>
      </c>
      <c r="L322" s="276">
        <v>0</v>
      </c>
      <c r="M322" s="280"/>
      <c r="N322" s="277">
        <f>ROUND(L322*K322,2)</f>
        <v>0</v>
      </c>
      <c r="O322" s="277"/>
      <c r="P322" s="277"/>
      <c r="Q322" s="277"/>
      <c r="R322" s="41"/>
      <c r="T322" s="182" t="s">
        <v>23</v>
      </c>
      <c r="U322" s="48" t="s">
        <v>50</v>
      </c>
      <c r="V322" s="40"/>
      <c r="W322" s="183">
        <f>V322*K322</f>
        <v>0</v>
      </c>
      <c r="X322" s="183">
        <v>8.4000000000000003E-4</v>
      </c>
      <c r="Y322" s="183">
        <f>X322*K322</f>
        <v>7.4995200000000008E-3</v>
      </c>
      <c r="Z322" s="183">
        <v>0</v>
      </c>
      <c r="AA322" s="184">
        <f>Z322*K322</f>
        <v>0</v>
      </c>
      <c r="AR322" s="23" t="s">
        <v>249</v>
      </c>
      <c r="AT322" s="23" t="s">
        <v>170</v>
      </c>
      <c r="AU322" s="23" t="s">
        <v>92</v>
      </c>
      <c r="AY322" s="23" t="s">
        <v>169</v>
      </c>
      <c r="BE322" s="122">
        <f>IF(U322="základní",N322,0)</f>
        <v>0</v>
      </c>
      <c r="BF322" s="122">
        <f>IF(U322="snížená",N322,0)</f>
        <v>0</v>
      </c>
      <c r="BG322" s="122">
        <f>IF(U322="zákl. přenesená",N322,0)</f>
        <v>0</v>
      </c>
      <c r="BH322" s="122">
        <f>IF(U322="sníž. přenesená",N322,0)</f>
        <v>0</v>
      </c>
      <c r="BI322" s="122">
        <f>IF(U322="nulová",N322,0)</f>
        <v>0</v>
      </c>
      <c r="BJ322" s="23" t="s">
        <v>92</v>
      </c>
      <c r="BK322" s="122">
        <f>ROUND(L322*K322,2)</f>
        <v>0</v>
      </c>
      <c r="BL322" s="23" t="s">
        <v>249</v>
      </c>
      <c r="BM322" s="23" t="s">
        <v>611</v>
      </c>
    </row>
    <row r="323" spans="2:65" s="11" customFormat="1" ht="16.5" customHeight="1">
      <c r="B323" s="185"/>
      <c r="C323" s="186"/>
      <c r="D323" s="186"/>
      <c r="E323" s="187" t="s">
        <v>23</v>
      </c>
      <c r="F323" s="285" t="s">
        <v>530</v>
      </c>
      <c r="G323" s="286"/>
      <c r="H323" s="286"/>
      <c r="I323" s="286"/>
      <c r="J323" s="186"/>
      <c r="K323" s="187" t="s">
        <v>23</v>
      </c>
      <c r="L323" s="186"/>
      <c r="M323" s="186"/>
      <c r="N323" s="186"/>
      <c r="O323" s="186"/>
      <c r="P323" s="186"/>
      <c r="Q323" s="186"/>
      <c r="R323" s="188"/>
      <c r="T323" s="189"/>
      <c r="U323" s="186"/>
      <c r="V323" s="186"/>
      <c r="W323" s="186"/>
      <c r="X323" s="186"/>
      <c r="Y323" s="186"/>
      <c r="Z323" s="186"/>
      <c r="AA323" s="190"/>
      <c r="AT323" s="191" t="s">
        <v>177</v>
      </c>
      <c r="AU323" s="191" t="s">
        <v>92</v>
      </c>
      <c r="AV323" s="11" t="s">
        <v>25</v>
      </c>
      <c r="AW323" s="11" t="s">
        <v>40</v>
      </c>
      <c r="AX323" s="11" t="s">
        <v>83</v>
      </c>
      <c r="AY323" s="191" t="s">
        <v>169</v>
      </c>
    </row>
    <row r="324" spans="2:65" s="12" customFormat="1" ht="16.5" customHeight="1">
      <c r="B324" s="192"/>
      <c r="C324" s="193"/>
      <c r="D324" s="193"/>
      <c r="E324" s="194" t="s">
        <v>23</v>
      </c>
      <c r="F324" s="287" t="s">
        <v>612</v>
      </c>
      <c r="G324" s="288"/>
      <c r="H324" s="288"/>
      <c r="I324" s="288"/>
      <c r="J324" s="193"/>
      <c r="K324" s="195">
        <v>10.188000000000001</v>
      </c>
      <c r="L324" s="193"/>
      <c r="M324" s="193"/>
      <c r="N324" s="193"/>
      <c r="O324" s="193"/>
      <c r="P324" s="193"/>
      <c r="Q324" s="193"/>
      <c r="R324" s="196"/>
      <c r="T324" s="197"/>
      <c r="U324" s="193"/>
      <c r="V324" s="193"/>
      <c r="W324" s="193"/>
      <c r="X324" s="193"/>
      <c r="Y324" s="193"/>
      <c r="Z324" s="193"/>
      <c r="AA324" s="198"/>
      <c r="AT324" s="199" t="s">
        <v>177</v>
      </c>
      <c r="AU324" s="199" t="s">
        <v>92</v>
      </c>
      <c r="AV324" s="12" t="s">
        <v>92</v>
      </c>
      <c r="AW324" s="12" t="s">
        <v>40</v>
      </c>
      <c r="AX324" s="12" t="s">
        <v>83</v>
      </c>
      <c r="AY324" s="199" t="s">
        <v>169</v>
      </c>
    </row>
    <row r="325" spans="2:65" s="12" customFormat="1" ht="16.5" customHeight="1">
      <c r="B325" s="192"/>
      <c r="C325" s="193"/>
      <c r="D325" s="193"/>
      <c r="E325" s="194" t="s">
        <v>23</v>
      </c>
      <c r="F325" s="287" t="s">
        <v>613</v>
      </c>
      <c r="G325" s="288"/>
      <c r="H325" s="288"/>
      <c r="I325" s="288"/>
      <c r="J325" s="193"/>
      <c r="K325" s="195">
        <v>-1.26</v>
      </c>
      <c r="L325" s="193"/>
      <c r="M325" s="193"/>
      <c r="N325" s="193"/>
      <c r="O325" s="193"/>
      <c r="P325" s="193"/>
      <c r="Q325" s="193"/>
      <c r="R325" s="196"/>
      <c r="T325" s="197"/>
      <c r="U325" s="193"/>
      <c r="V325" s="193"/>
      <c r="W325" s="193"/>
      <c r="X325" s="193"/>
      <c r="Y325" s="193"/>
      <c r="Z325" s="193"/>
      <c r="AA325" s="198"/>
      <c r="AT325" s="199" t="s">
        <v>177</v>
      </c>
      <c r="AU325" s="199" t="s">
        <v>92</v>
      </c>
      <c r="AV325" s="12" t="s">
        <v>92</v>
      </c>
      <c r="AW325" s="12" t="s">
        <v>40</v>
      </c>
      <c r="AX325" s="12" t="s">
        <v>83</v>
      </c>
      <c r="AY325" s="199" t="s">
        <v>169</v>
      </c>
    </row>
    <row r="326" spans="2:65" s="13" customFormat="1" ht="16.5" customHeight="1">
      <c r="B326" s="204"/>
      <c r="C326" s="205"/>
      <c r="D326" s="205"/>
      <c r="E326" s="206" t="s">
        <v>23</v>
      </c>
      <c r="F326" s="289" t="s">
        <v>214</v>
      </c>
      <c r="G326" s="290"/>
      <c r="H326" s="290"/>
      <c r="I326" s="290"/>
      <c r="J326" s="205"/>
      <c r="K326" s="207">
        <v>8.9280000000000008</v>
      </c>
      <c r="L326" s="205"/>
      <c r="M326" s="205"/>
      <c r="N326" s="205"/>
      <c r="O326" s="205"/>
      <c r="P326" s="205"/>
      <c r="Q326" s="205"/>
      <c r="R326" s="208"/>
      <c r="T326" s="209"/>
      <c r="U326" s="205"/>
      <c r="V326" s="205"/>
      <c r="W326" s="205"/>
      <c r="X326" s="205"/>
      <c r="Y326" s="205"/>
      <c r="Z326" s="205"/>
      <c r="AA326" s="210"/>
      <c r="AT326" s="211" t="s">
        <v>177</v>
      </c>
      <c r="AU326" s="211" t="s">
        <v>92</v>
      </c>
      <c r="AV326" s="13" t="s">
        <v>174</v>
      </c>
      <c r="AW326" s="13" t="s">
        <v>40</v>
      </c>
      <c r="AX326" s="13" t="s">
        <v>25</v>
      </c>
      <c r="AY326" s="211" t="s">
        <v>169</v>
      </c>
    </row>
    <row r="327" spans="2:65" s="10" customFormat="1" ht="29.85" customHeight="1">
      <c r="B327" s="167"/>
      <c r="C327" s="168"/>
      <c r="D327" s="177" t="s">
        <v>143</v>
      </c>
      <c r="E327" s="177"/>
      <c r="F327" s="177"/>
      <c r="G327" s="177"/>
      <c r="H327" s="177"/>
      <c r="I327" s="177"/>
      <c r="J327" s="177"/>
      <c r="K327" s="177"/>
      <c r="L327" s="177"/>
      <c r="M327" s="177"/>
      <c r="N327" s="298">
        <f>BK327</f>
        <v>0</v>
      </c>
      <c r="O327" s="299"/>
      <c r="P327" s="299"/>
      <c r="Q327" s="299"/>
      <c r="R327" s="170"/>
      <c r="T327" s="171"/>
      <c r="U327" s="168"/>
      <c r="V327" s="168"/>
      <c r="W327" s="172">
        <f>SUM(W328:W362)</f>
        <v>0</v>
      </c>
      <c r="X327" s="168"/>
      <c r="Y327" s="172">
        <f>SUM(Y328:Y362)</f>
        <v>0.13038168</v>
      </c>
      <c r="Z327" s="168"/>
      <c r="AA327" s="173">
        <f>SUM(AA328:AA362)</f>
        <v>1.32184E-2</v>
      </c>
      <c r="AR327" s="174" t="s">
        <v>92</v>
      </c>
      <c r="AT327" s="175" t="s">
        <v>82</v>
      </c>
      <c r="AU327" s="175" t="s">
        <v>25</v>
      </c>
      <c r="AY327" s="174" t="s">
        <v>169</v>
      </c>
      <c r="BK327" s="176">
        <f>SUM(BK328:BK362)</f>
        <v>0</v>
      </c>
    </row>
    <row r="328" spans="2:65" s="1" customFormat="1" ht="25.5" customHeight="1">
      <c r="B328" s="39"/>
      <c r="C328" s="178" t="s">
        <v>614</v>
      </c>
      <c r="D328" s="178" t="s">
        <v>170</v>
      </c>
      <c r="E328" s="179" t="s">
        <v>615</v>
      </c>
      <c r="F328" s="284" t="s">
        <v>616</v>
      </c>
      <c r="G328" s="284"/>
      <c r="H328" s="284"/>
      <c r="I328" s="284"/>
      <c r="J328" s="180" t="s">
        <v>194</v>
      </c>
      <c r="K328" s="181">
        <v>42.64</v>
      </c>
      <c r="L328" s="276">
        <v>0</v>
      </c>
      <c r="M328" s="280"/>
      <c r="N328" s="277">
        <f>ROUND(L328*K328,2)</f>
        <v>0</v>
      </c>
      <c r="O328" s="277"/>
      <c r="P328" s="277"/>
      <c r="Q328" s="277"/>
      <c r="R328" s="41"/>
      <c r="T328" s="182" t="s">
        <v>23</v>
      </c>
      <c r="U328" s="48" t="s">
        <v>50</v>
      </c>
      <c r="V328" s="40"/>
      <c r="W328" s="183">
        <f>V328*K328</f>
        <v>0</v>
      </c>
      <c r="X328" s="183">
        <v>1E-3</v>
      </c>
      <c r="Y328" s="183">
        <f>X328*K328</f>
        <v>4.2640000000000004E-2</v>
      </c>
      <c r="Z328" s="183">
        <v>3.1E-4</v>
      </c>
      <c r="AA328" s="184">
        <f>Z328*K328</f>
        <v>1.32184E-2</v>
      </c>
      <c r="AR328" s="23" t="s">
        <v>249</v>
      </c>
      <c r="AT328" s="23" t="s">
        <v>170</v>
      </c>
      <c r="AU328" s="23" t="s">
        <v>92</v>
      </c>
      <c r="AY328" s="23" t="s">
        <v>169</v>
      </c>
      <c r="BE328" s="122">
        <f>IF(U328="základní",N328,0)</f>
        <v>0</v>
      </c>
      <c r="BF328" s="122">
        <f>IF(U328="snížená",N328,0)</f>
        <v>0</v>
      </c>
      <c r="BG328" s="122">
        <f>IF(U328="zákl. přenesená",N328,0)</f>
        <v>0</v>
      </c>
      <c r="BH328" s="122">
        <f>IF(U328="sníž. přenesená",N328,0)</f>
        <v>0</v>
      </c>
      <c r="BI328" s="122">
        <f>IF(U328="nulová",N328,0)</f>
        <v>0</v>
      </c>
      <c r="BJ328" s="23" t="s">
        <v>92</v>
      </c>
      <c r="BK328" s="122">
        <f>ROUND(L328*K328,2)</f>
        <v>0</v>
      </c>
      <c r="BL328" s="23" t="s">
        <v>249</v>
      </c>
      <c r="BM328" s="23" t="s">
        <v>617</v>
      </c>
    </row>
    <row r="329" spans="2:65" s="11" customFormat="1" ht="16.5" customHeight="1">
      <c r="B329" s="185"/>
      <c r="C329" s="186"/>
      <c r="D329" s="186"/>
      <c r="E329" s="187" t="s">
        <v>23</v>
      </c>
      <c r="F329" s="285" t="s">
        <v>618</v>
      </c>
      <c r="G329" s="286"/>
      <c r="H329" s="286"/>
      <c r="I329" s="286"/>
      <c r="J329" s="186"/>
      <c r="K329" s="187" t="s">
        <v>23</v>
      </c>
      <c r="L329" s="186"/>
      <c r="M329" s="186"/>
      <c r="N329" s="186"/>
      <c r="O329" s="186"/>
      <c r="P329" s="186"/>
      <c r="Q329" s="186"/>
      <c r="R329" s="188"/>
      <c r="T329" s="189"/>
      <c r="U329" s="186"/>
      <c r="V329" s="186"/>
      <c r="W329" s="186"/>
      <c r="X329" s="186"/>
      <c r="Y329" s="186"/>
      <c r="Z329" s="186"/>
      <c r="AA329" s="190"/>
      <c r="AT329" s="191" t="s">
        <v>177</v>
      </c>
      <c r="AU329" s="191" t="s">
        <v>92</v>
      </c>
      <c r="AV329" s="11" t="s">
        <v>25</v>
      </c>
      <c r="AW329" s="11" t="s">
        <v>40</v>
      </c>
      <c r="AX329" s="11" t="s">
        <v>83</v>
      </c>
      <c r="AY329" s="191" t="s">
        <v>169</v>
      </c>
    </row>
    <row r="330" spans="2:65" s="11" customFormat="1" ht="16.5" customHeight="1">
      <c r="B330" s="185"/>
      <c r="C330" s="186"/>
      <c r="D330" s="186"/>
      <c r="E330" s="187" t="s">
        <v>23</v>
      </c>
      <c r="F330" s="294" t="s">
        <v>530</v>
      </c>
      <c r="G330" s="295"/>
      <c r="H330" s="295"/>
      <c r="I330" s="295"/>
      <c r="J330" s="186"/>
      <c r="K330" s="187" t="s">
        <v>23</v>
      </c>
      <c r="L330" s="186"/>
      <c r="M330" s="186"/>
      <c r="N330" s="186"/>
      <c r="O330" s="186"/>
      <c r="P330" s="186"/>
      <c r="Q330" s="186"/>
      <c r="R330" s="188"/>
      <c r="T330" s="189"/>
      <c r="U330" s="186"/>
      <c r="V330" s="186"/>
      <c r="W330" s="186"/>
      <c r="X330" s="186"/>
      <c r="Y330" s="186"/>
      <c r="Z330" s="186"/>
      <c r="AA330" s="190"/>
      <c r="AT330" s="191" t="s">
        <v>177</v>
      </c>
      <c r="AU330" s="191" t="s">
        <v>92</v>
      </c>
      <c r="AV330" s="11" t="s">
        <v>25</v>
      </c>
      <c r="AW330" s="11" t="s">
        <v>40</v>
      </c>
      <c r="AX330" s="11" t="s">
        <v>83</v>
      </c>
      <c r="AY330" s="191" t="s">
        <v>169</v>
      </c>
    </row>
    <row r="331" spans="2:65" s="12" customFormat="1" ht="16.5" customHeight="1">
      <c r="B331" s="192"/>
      <c r="C331" s="193"/>
      <c r="D331" s="193"/>
      <c r="E331" s="194" t="s">
        <v>23</v>
      </c>
      <c r="F331" s="287" t="s">
        <v>606</v>
      </c>
      <c r="G331" s="288"/>
      <c r="H331" s="288"/>
      <c r="I331" s="288"/>
      <c r="J331" s="193"/>
      <c r="K331" s="195">
        <v>1.698</v>
      </c>
      <c r="L331" s="193"/>
      <c r="M331" s="193"/>
      <c r="N331" s="193"/>
      <c r="O331" s="193"/>
      <c r="P331" s="193"/>
      <c r="Q331" s="193"/>
      <c r="R331" s="196"/>
      <c r="T331" s="197"/>
      <c r="U331" s="193"/>
      <c r="V331" s="193"/>
      <c r="W331" s="193"/>
      <c r="X331" s="193"/>
      <c r="Y331" s="193"/>
      <c r="Z331" s="193"/>
      <c r="AA331" s="198"/>
      <c r="AT331" s="199" t="s">
        <v>177</v>
      </c>
      <c r="AU331" s="199" t="s">
        <v>92</v>
      </c>
      <c r="AV331" s="12" t="s">
        <v>92</v>
      </c>
      <c r="AW331" s="12" t="s">
        <v>40</v>
      </c>
      <c r="AX331" s="12" t="s">
        <v>83</v>
      </c>
      <c r="AY331" s="199" t="s">
        <v>169</v>
      </c>
    </row>
    <row r="332" spans="2:65" s="12" customFormat="1" ht="16.5" customHeight="1">
      <c r="B332" s="192"/>
      <c r="C332" s="193"/>
      <c r="D332" s="193"/>
      <c r="E332" s="194" t="s">
        <v>23</v>
      </c>
      <c r="F332" s="287" t="s">
        <v>607</v>
      </c>
      <c r="G332" s="288"/>
      <c r="H332" s="288"/>
      <c r="I332" s="288"/>
      <c r="J332" s="193"/>
      <c r="K332" s="195">
        <v>-0.21</v>
      </c>
      <c r="L332" s="193"/>
      <c r="M332" s="193"/>
      <c r="N332" s="193"/>
      <c r="O332" s="193"/>
      <c r="P332" s="193"/>
      <c r="Q332" s="193"/>
      <c r="R332" s="196"/>
      <c r="T332" s="197"/>
      <c r="U332" s="193"/>
      <c r="V332" s="193"/>
      <c r="W332" s="193"/>
      <c r="X332" s="193"/>
      <c r="Y332" s="193"/>
      <c r="Z332" s="193"/>
      <c r="AA332" s="198"/>
      <c r="AT332" s="199" t="s">
        <v>177</v>
      </c>
      <c r="AU332" s="199" t="s">
        <v>92</v>
      </c>
      <c r="AV332" s="12" t="s">
        <v>92</v>
      </c>
      <c r="AW332" s="12" t="s">
        <v>40</v>
      </c>
      <c r="AX332" s="12" t="s">
        <v>83</v>
      </c>
      <c r="AY332" s="199" t="s">
        <v>169</v>
      </c>
    </row>
    <row r="333" spans="2:65" s="14" customFormat="1" ht="16.5" customHeight="1">
      <c r="B333" s="212"/>
      <c r="C333" s="213"/>
      <c r="D333" s="213"/>
      <c r="E333" s="214" t="s">
        <v>23</v>
      </c>
      <c r="F333" s="296" t="s">
        <v>619</v>
      </c>
      <c r="G333" s="297"/>
      <c r="H333" s="297"/>
      <c r="I333" s="297"/>
      <c r="J333" s="213"/>
      <c r="K333" s="215">
        <v>1.488</v>
      </c>
      <c r="L333" s="213"/>
      <c r="M333" s="213"/>
      <c r="N333" s="213"/>
      <c r="O333" s="213"/>
      <c r="P333" s="213"/>
      <c r="Q333" s="213"/>
      <c r="R333" s="216"/>
      <c r="T333" s="217"/>
      <c r="U333" s="213"/>
      <c r="V333" s="213"/>
      <c r="W333" s="213"/>
      <c r="X333" s="213"/>
      <c r="Y333" s="213"/>
      <c r="Z333" s="213"/>
      <c r="AA333" s="218"/>
      <c r="AT333" s="219" t="s">
        <v>177</v>
      </c>
      <c r="AU333" s="219" t="s">
        <v>92</v>
      </c>
      <c r="AV333" s="14" t="s">
        <v>96</v>
      </c>
      <c r="AW333" s="14" t="s">
        <v>40</v>
      </c>
      <c r="AX333" s="14" t="s">
        <v>83</v>
      </c>
      <c r="AY333" s="219" t="s">
        <v>169</v>
      </c>
    </row>
    <row r="334" spans="2:65" s="11" customFormat="1" ht="16.5" customHeight="1">
      <c r="B334" s="185"/>
      <c r="C334" s="186"/>
      <c r="D334" s="186"/>
      <c r="E334" s="187" t="s">
        <v>23</v>
      </c>
      <c r="F334" s="294" t="s">
        <v>478</v>
      </c>
      <c r="G334" s="295"/>
      <c r="H334" s="295"/>
      <c r="I334" s="295"/>
      <c r="J334" s="186"/>
      <c r="K334" s="187" t="s">
        <v>23</v>
      </c>
      <c r="L334" s="186"/>
      <c r="M334" s="186"/>
      <c r="N334" s="186"/>
      <c r="O334" s="186"/>
      <c r="P334" s="186"/>
      <c r="Q334" s="186"/>
      <c r="R334" s="188"/>
      <c r="T334" s="189"/>
      <c r="U334" s="186"/>
      <c r="V334" s="186"/>
      <c r="W334" s="186"/>
      <c r="X334" s="186"/>
      <c r="Y334" s="186"/>
      <c r="Z334" s="186"/>
      <c r="AA334" s="190"/>
      <c r="AT334" s="191" t="s">
        <v>177</v>
      </c>
      <c r="AU334" s="191" t="s">
        <v>92</v>
      </c>
      <c r="AV334" s="11" t="s">
        <v>25</v>
      </c>
      <c r="AW334" s="11" t="s">
        <v>40</v>
      </c>
      <c r="AX334" s="11" t="s">
        <v>83</v>
      </c>
      <c r="AY334" s="191" t="s">
        <v>169</v>
      </c>
    </row>
    <row r="335" spans="2:65" s="12" customFormat="1" ht="25.5" customHeight="1">
      <c r="B335" s="192"/>
      <c r="C335" s="193"/>
      <c r="D335" s="193"/>
      <c r="E335" s="194" t="s">
        <v>23</v>
      </c>
      <c r="F335" s="287" t="s">
        <v>567</v>
      </c>
      <c r="G335" s="288"/>
      <c r="H335" s="288"/>
      <c r="I335" s="288"/>
      <c r="J335" s="193"/>
      <c r="K335" s="195">
        <v>45.88</v>
      </c>
      <c r="L335" s="193"/>
      <c r="M335" s="193"/>
      <c r="N335" s="193"/>
      <c r="O335" s="193"/>
      <c r="P335" s="193"/>
      <c r="Q335" s="193"/>
      <c r="R335" s="196"/>
      <c r="T335" s="197"/>
      <c r="U335" s="193"/>
      <c r="V335" s="193"/>
      <c r="W335" s="193"/>
      <c r="X335" s="193"/>
      <c r="Y335" s="193"/>
      <c r="Z335" s="193"/>
      <c r="AA335" s="198"/>
      <c r="AT335" s="199" t="s">
        <v>177</v>
      </c>
      <c r="AU335" s="199" t="s">
        <v>92</v>
      </c>
      <c r="AV335" s="12" t="s">
        <v>92</v>
      </c>
      <c r="AW335" s="12" t="s">
        <v>40</v>
      </c>
      <c r="AX335" s="12" t="s">
        <v>83</v>
      </c>
      <c r="AY335" s="199" t="s">
        <v>169</v>
      </c>
    </row>
    <row r="336" spans="2:65" s="12" customFormat="1" ht="16.5" customHeight="1">
      <c r="B336" s="192"/>
      <c r="C336" s="193"/>
      <c r="D336" s="193"/>
      <c r="E336" s="194" t="s">
        <v>23</v>
      </c>
      <c r="F336" s="287" t="s">
        <v>568</v>
      </c>
      <c r="G336" s="288"/>
      <c r="H336" s="288"/>
      <c r="I336" s="288"/>
      <c r="J336" s="193"/>
      <c r="K336" s="195">
        <v>-1.379</v>
      </c>
      <c r="L336" s="193"/>
      <c r="M336" s="193"/>
      <c r="N336" s="193"/>
      <c r="O336" s="193"/>
      <c r="P336" s="193"/>
      <c r="Q336" s="193"/>
      <c r="R336" s="196"/>
      <c r="T336" s="197"/>
      <c r="U336" s="193"/>
      <c r="V336" s="193"/>
      <c r="W336" s="193"/>
      <c r="X336" s="193"/>
      <c r="Y336" s="193"/>
      <c r="Z336" s="193"/>
      <c r="AA336" s="198"/>
      <c r="AT336" s="199" t="s">
        <v>177</v>
      </c>
      <c r="AU336" s="199" t="s">
        <v>92</v>
      </c>
      <c r="AV336" s="12" t="s">
        <v>92</v>
      </c>
      <c r="AW336" s="12" t="s">
        <v>40</v>
      </c>
      <c r="AX336" s="12" t="s">
        <v>83</v>
      </c>
      <c r="AY336" s="199" t="s">
        <v>169</v>
      </c>
    </row>
    <row r="337" spans="2:65" s="12" customFormat="1" ht="16.5" customHeight="1">
      <c r="B337" s="192"/>
      <c r="C337" s="193"/>
      <c r="D337" s="193"/>
      <c r="E337" s="194" t="s">
        <v>23</v>
      </c>
      <c r="F337" s="287" t="s">
        <v>569</v>
      </c>
      <c r="G337" s="288"/>
      <c r="H337" s="288"/>
      <c r="I337" s="288"/>
      <c r="J337" s="193"/>
      <c r="K337" s="195">
        <v>-1.7729999999999999</v>
      </c>
      <c r="L337" s="193"/>
      <c r="M337" s="193"/>
      <c r="N337" s="193"/>
      <c r="O337" s="193"/>
      <c r="P337" s="193"/>
      <c r="Q337" s="193"/>
      <c r="R337" s="196"/>
      <c r="T337" s="197"/>
      <c r="U337" s="193"/>
      <c r="V337" s="193"/>
      <c r="W337" s="193"/>
      <c r="X337" s="193"/>
      <c r="Y337" s="193"/>
      <c r="Z337" s="193"/>
      <c r="AA337" s="198"/>
      <c r="AT337" s="199" t="s">
        <v>177</v>
      </c>
      <c r="AU337" s="199" t="s">
        <v>92</v>
      </c>
      <c r="AV337" s="12" t="s">
        <v>92</v>
      </c>
      <c r="AW337" s="12" t="s">
        <v>40</v>
      </c>
      <c r="AX337" s="12" t="s">
        <v>83</v>
      </c>
      <c r="AY337" s="199" t="s">
        <v>169</v>
      </c>
    </row>
    <row r="338" spans="2:65" s="12" customFormat="1" ht="16.5" customHeight="1">
      <c r="B338" s="192"/>
      <c r="C338" s="193"/>
      <c r="D338" s="193"/>
      <c r="E338" s="194" t="s">
        <v>23</v>
      </c>
      <c r="F338" s="287" t="s">
        <v>570</v>
      </c>
      <c r="G338" s="288"/>
      <c r="H338" s="288"/>
      <c r="I338" s="288"/>
      <c r="J338" s="193"/>
      <c r="K338" s="195">
        <v>-1.5760000000000001</v>
      </c>
      <c r="L338" s="193"/>
      <c r="M338" s="193"/>
      <c r="N338" s="193"/>
      <c r="O338" s="193"/>
      <c r="P338" s="193"/>
      <c r="Q338" s="193"/>
      <c r="R338" s="196"/>
      <c r="T338" s="197"/>
      <c r="U338" s="193"/>
      <c r="V338" s="193"/>
      <c r="W338" s="193"/>
      <c r="X338" s="193"/>
      <c r="Y338" s="193"/>
      <c r="Z338" s="193"/>
      <c r="AA338" s="198"/>
      <c r="AT338" s="199" t="s">
        <v>177</v>
      </c>
      <c r="AU338" s="199" t="s">
        <v>92</v>
      </c>
      <c r="AV338" s="12" t="s">
        <v>92</v>
      </c>
      <c r="AW338" s="12" t="s">
        <v>40</v>
      </c>
      <c r="AX338" s="12" t="s">
        <v>83</v>
      </c>
      <c r="AY338" s="199" t="s">
        <v>169</v>
      </c>
    </row>
    <row r="339" spans="2:65" s="14" customFormat="1" ht="16.5" customHeight="1">
      <c r="B339" s="212"/>
      <c r="C339" s="213"/>
      <c r="D339" s="213"/>
      <c r="E339" s="214" t="s">
        <v>23</v>
      </c>
      <c r="F339" s="296" t="s">
        <v>619</v>
      </c>
      <c r="G339" s="297"/>
      <c r="H339" s="297"/>
      <c r="I339" s="297"/>
      <c r="J339" s="213"/>
      <c r="K339" s="215">
        <v>41.152000000000001</v>
      </c>
      <c r="L339" s="213"/>
      <c r="M339" s="213"/>
      <c r="N339" s="213"/>
      <c r="O339" s="213"/>
      <c r="P339" s="213"/>
      <c r="Q339" s="213"/>
      <c r="R339" s="216"/>
      <c r="T339" s="217"/>
      <c r="U339" s="213"/>
      <c r="V339" s="213"/>
      <c r="W339" s="213"/>
      <c r="X339" s="213"/>
      <c r="Y339" s="213"/>
      <c r="Z339" s="213"/>
      <c r="AA339" s="218"/>
      <c r="AT339" s="219" t="s">
        <v>177</v>
      </c>
      <c r="AU339" s="219" t="s">
        <v>92</v>
      </c>
      <c r="AV339" s="14" t="s">
        <v>96</v>
      </c>
      <c r="AW339" s="14" t="s">
        <v>40</v>
      </c>
      <c r="AX339" s="14" t="s">
        <v>83</v>
      </c>
      <c r="AY339" s="219" t="s">
        <v>169</v>
      </c>
    </row>
    <row r="340" spans="2:65" s="13" customFormat="1" ht="16.5" customHeight="1">
      <c r="B340" s="204"/>
      <c r="C340" s="205"/>
      <c r="D340" s="205"/>
      <c r="E340" s="206" t="s">
        <v>23</v>
      </c>
      <c r="F340" s="289" t="s">
        <v>214</v>
      </c>
      <c r="G340" s="290"/>
      <c r="H340" s="290"/>
      <c r="I340" s="290"/>
      <c r="J340" s="205"/>
      <c r="K340" s="207">
        <v>42.64</v>
      </c>
      <c r="L340" s="205"/>
      <c r="M340" s="205"/>
      <c r="N340" s="205"/>
      <c r="O340" s="205"/>
      <c r="P340" s="205"/>
      <c r="Q340" s="205"/>
      <c r="R340" s="208"/>
      <c r="T340" s="209"/>
      <c r="U340" s="205"/>
      <c r="V340" s="205"/>
      <c r="W340" s="205"/>
      <c r="X340" s="205"/>
      <c r="Y340" s="205"/>
      <c r="Z340" s="205"/>
      <c r="AA340" s="210"/>
      <c r="AT340" s="211" t="s">
        <v>177</v>
      </c>
      <c r="AU340" s="211" t="s">
        <v>92</v>
      </c>
      <c r="AV340" s="13" t="s">
        <v>174</v>
      </c>
      <c r="AW340" s="13" t="s">
        <v>40</v>
      </c>
      <c r="AX340" s="13" t="s">
        <v>25</v>
      </c>
      <c r="AY340" s="211" t="s">
        <v>169</v>
      </c>
    </row>
    <row r="341" spans="2:65" s="1" customFormat="1" ht="25.5" customHeight="1">
      <c r="B341" s="39"/>
      <c r="C341" s="178" t="s">
        <v>620</v>
      </c>
      <c r="D341" s="178" t="s">
        <v>170</v>
      </c>
      <c r="E341" s="179" t="s">
        <v>621</v>
      </c>
      <c r="F341" s="284" t="s">
        <v>622</v>
      </c>
      <c r="G341" s="284"/>
      <c r="H341" s="284"/>
      <c r="I341" s="284"/>
      <c r="J341" s="180" t="s">
        <v>194</v>
      </c>
      <c r="K341" s="181">
        <v>42.64</v>
      </c>
      <c r="L341" s="276">
        <v>0</v>
      </c>
      <c r="M341" s="280"/>
      <c r="N341" s="277">
        <f>ROUND(L341*K341,2)</f>
        <v>0</v>
      </c>
      <c r="O341" s="277"/>
      <c r="P341" s="277"/>
      <c r="Q341" s="277"/>
      <c r="R341" s="41"/>
      <c r="T341" s="182" t="s">
        <v>23</v>
      </c>
      <c r="U341" s="48" t="s">
        <v>50</v>
      </c>
      <c r="V341" s="40"/>
      <c r="W341" s="183">
        <f>V341*K341</f>
        <v>0</v>
      </c>
      <c r="X341" s="183">
        <v>2.0000000000000001E-4</v>
      </c>
      <c r="Y341" s="183">
        <f>X341*K341</f>
        <v>8.5280000000000009E-3</v>
      </c>
      <c r="Z341" s="183">
        <v>0</v>
      </c>
      <c r="AA341" s="184">
        <f>Z341*K341</f>
        <v>0</v>
      </c>
      <c r="AR341" s="23" t="s">
        <v>249</v>
      </c>
      <c r="AT341" s="23" t="s">
        <v>170</v>
      </c>
      <c r="AU341" s="23" t="s">
        <v>92</v>
      </c>
      <c r="AY341" s="23" t="s">
        <v>169</v>
      </c>
      <c r="BE341" s="122">
        <f>IF(U341="základní",N341,0)</f>
        <v>0</v>
      </c>
      <c r="BF341" s="122">
        <f>IF(U341="snížená",N341,0)</f>
        <v>0</v>
      </c>
      <c r="BG341" s="122">
        <f>IF(U341="zákl. přenesená",N341,0)</f>
        <v>0</v>
      </c>
      <c r="BH341" s="122">
        <f>IF(U341="sníž. přenesená",N341,0)</f>
        <v>0</v>
      </c>
      <c r="BI341" s="122">
        <f>IF(U341="nulová",N341,0)</f>
        <v>0</v>
      </c>
      <c r="BJ341" s="23" t="s">
        <v>92</v>
      </c>
      <c r="BK341" s="122">
        <f>ROUND(L341*K341,2)</f>
        <v>0</v>
      </c>
      <c r="BL341" s="23" t="s">
        <v>249</v>
      </c>
      <c r="BM341" s="23" t="s">
        <v>623</v>
      </c>
    </row>
    <row r="342" spans="2:65" s="11" customFormat="1" ht="16.5" customHeight="1">
      <c r="B342" s="185"/>
      <c r="C342" s="186"/>
      <c r="D342" s="186"/>
      <c r="E342" s="187" t="s">
        <v>23</v>
      </c>
      <c r="F342" s="285" t="s">
        <v>624</v>
      </c>
      <c r="G342" s="286"/>
      <c r="H342" s="286"/>
      <c r="I342" s="286"/>
      <c r="J342" s="186"/>
      <c r="K342" s="187" t="s">
        <v>23</v>
      </c>
      <c r="L342" s="186"/>
      <c r="M342" s="186"/>
      <c r="N342" s="186"/>
      <c r="O342" s="186"/>
      <c r="P342" s="186"/>
      <c r="Q342" s="186"/>
      <c r="R342" s="188"/>
      <c r="T342" s="189"/>
      <c r="U342" s="186"/>
      <c r="V342" s="186"/>
      <c r="W342" s="186"/>
      <c r="X342" s="186"/>
      <c r="Y342" s="186"/>
      <c r="Z342" s="186"/>
      <c r="AA342" s="190"/>
      <c r="AT342" s="191" t="s">
        <v>177</v>
      </c>
      <c r="AU342" s="191" t="s">
        <v>92</v>
      </c>
      <c r="AV342" s="11" t="s">
        <v>25</v>
      </c>
      <c r="AW342" s="11" t="s">
        <v>40</v>
      </c>
      <c r="AX342" s="11" t="s">
        <v>83</v>
      </c>
      <c r="AY342" s="191" t="s">
        <v>169</v>
      </c>
    </row>
    <row r="343" spans="2:65" s="11" customFormat="1" ht="16.5" customHeight="1">
      <c r="B343" s="185"/>
      <c r="C343" s="186"/>
      <c r="D343" s="186"/>
      <c r="E343" s="187" t="s">
        <v>23</v>
      </c>
      <c r="F343" s="294" t="s">
        <v>530</v>
      </c>
      <c r="G343" s="295"/>
      <c r="H343" s="295"/>
      <c r="I343" s="295"/>
      <c r="J343" s="186"/>
      <c r="K343" s="187" t="s">
        <v>23</v>
      </c>
      <c r="L343" s="186"/>
      <c r="M343" s="186"/>
      <c r="N343" s="186"/>
      <c r="O343" s="186"/>
      <c r="P343" s="186"/>
      <c r="Q343" s="186"/>
      <c r="R343" s="188"/>
      <c r="T343" s="189"/>
      <c r="U343" s="186"/>
      <c r="V343" s="186"/>
      <c r="W343" s="186"/>
      <c r="X343" s="186"/>
      <c r="Y343" s="186"/>
      <c r="Z343" s="186"/>
      <c r="AA343" s="190"/>
      <c r="AT343" s="191" t="s">
        <v>177</v>
      </c>
      <c r="AU343" s="191" t="s">
        <v>92</v>
      </c>
      <c r="AV343" s="11" t="s">
        <v>25</v>
      </c>
      <c r="AW343" s="11" t="s">
        <v>40</v>
      </c>
      <c r="AX343" s="11" t="s">
        <v>83</v>
      </c>
      <c r="AY343" s="191" t="s">
        <v>169</v>
      </c>
    </row>
    <row r="344" spans="2:65" s="12" customFormat="1" ht="16.5" customHeight="1">
      <c r="B344" s="192"/>
      <c r="C344" s="193"/>
      <c r="D344" s="193"/>
      <c r="E344" s="194" t="s">
        <v>23</v>
      </c>
      <c r="F344" s="287" t="s">
        <v>606</v>
      </c>
      <c r="G344" s="288"/>
      <c r="H344" s="288"/>
      <c r="I344" s="288"/>
      <c r="J344" s="193"/>
      <c r="K344" s="195">
        <v>1.698</v>
      </c>
      <c r="L344" s="193"/>
      <c r="M344" s="193"/>
      <c r="N344" s="193"/>
      <c r="O344" s="193"/>
      <c r="P344" s="193"/>
      <c r="Q344" s="193"/>
      <c r="R344" s="196"/>
      <c r="T344" s="197"/>
      <c r="U344" s="193"/>
      <c r="V344" s="193"/>
      <c r="W344" s="193"/>
      <c r="X344" s="193"/>
      <c r="Y344" s="193"/>
      <c r="Z344" s="193"/>
      <c r="AA344" s="198"/>
      <c r="AT344" s="199" t="s">
        <v>177</v>
      </c>
      <c r="AU344" s="199" t="s">
        <v>92</v>
      </c>
      <c r="AV344" s="12" t="s">
        <v>92</v>
      </c>
      <c r="AW344" s="12" t="s">
        <v>40</v>
      </c>
      <c r="AX344" s="12" t="s">
        <v>83</v>
      </c>
      <c r="AY344" s="199" t="s">
        <v>169</v>
      </c>
    </row>
    <row r="345" spans="2:65" s="12" customFormat="1" ht="16.5" customHeight="1">
      <c r="B345" s="192"/>
      <c r="C345" s="193"/>
      <c r="D345" s="193"/>
      <c r="E345" s="194" t="s">
        <v>23</v>
      </c>
      <c r="F345" s="287" t="s">
        <v>607</v>
      </c>
      <c r="G345" s="288"/>
      <c r="H345" s="288"/>
      <c r="I345" s="288"/>
      <c r="J345" s="193"/>
      <c r="K345" s="195">
        <v>-0.21</v>
      </c>
      <c r="L345" s="193"/>
      <c r="M345" s="193"/>
      <c r="N345" s="193"/>
      <c r="O345" s="193"/>
      <c r="P345" s="193"/>
      <c r="Q345" s="193"/>
      <c r="R345" s="196"/>
      <c r="T345" s="197"/>
      <c r="U345" s="193"/>
      <c r="V345" s="193"/>
      <c r="W345" s="193"/>
      <c r="X345" s="193"/>
      <c r="Y345" s="193"/>
      <c r="Z345" s="193"/>
      <c r="AA345" s="198"/>
      <c r="AT345" s="199" t="s">
        <v>177</v>
      </c>
      <c r="AU345" s="199" t="s">
        <v>92</v>
      </c>
      <c r="AV345" s="12" t="s">
        <v>92</v>
      </c>
      <c r="AW345" s="12" t="s">
        <v>40</v>
      </c>
      <c r="AX345" s="12" t="s">
        <v>83</v>
      </c>
      <c r="AY345" s="199" t="s">
        <v>169</v>
      </c>
    </row>
    <row r="346" spans="2:65" s="14" customFormat="1" ht="16.5" customHeight="1">
      <c r="B346" s="212"/>
      <c r="C346" s="213"/>
      <c r="D346" s="213"/>
      <c r="E346" s="214" t="s">
        <v>23</v>
      </c>
      <c r="F346" s="296" t="s">
        <v>619</v>
      </c>
      <c r="G346" s="297"/>
      <c r="H346" s="297"/>
      <c r="I346" s="297"/>
      <c r="J346" s="213"/>
      <c r="K346" s="215">
        <v>1.488</v>
      </c>
      <c r="L346" s="213"/>
      <c r="M346" s="213"/>
      <c r="N346" s="213"/>
      <c r="O346" s="213"/>
      <c r="P346" s="213"/>
      <c r="Q346" s="213"/>
      <c r="R346" s="216"/>
      <c r="T346" s="217"/>
      <c r="U346" s="213"/>
      <c r="V346" s="213"/>
      <c r="W346" s="213"/>
      <c r="X346" s="213"/>
      <c r="Y346" s="213"/>
      <c r="Z346" s="213"/>
      <c r="AA346" s="218"/>
      <c r="AT346" s="219" t="s">
        <v>177</v>
      </c>
      <c r="AU346" s="219" t="s">
        <v>92</v>
      </c>
      <c r="AV346" s="14" t="s">
        <v>96</v>
      </c>
      <c r="AW346" s="14" t="s">
        <v>40</v>
      </c>
      <c r="AX346" s="14" t="s">
        <v>83</v>
      </c>
      <c r="AY346" s="219" t="s">
        <v>169</v>
      </c>
    </row>
    <row r="347" spans="2:65" s="11" customFormat="1" ht="16.5" customHeight="1">
      <c r="B347" s="185"/>
      <c r="C347" s="186"/>
      <c r="D347" s="186"/>
      <c r="E347" s="187" t="s">
        <v>23</v>
      </c>
      <c r="F347" s="294" t="s">
        <v>478</v>
      </c>
      <c r="G347" s="295"/>
      <c r="H347" s="295"/>
      <c r="I347" s="295"/>
      <c r="J347" s="186"/>
      <c r="K347" s="187" t="s">
        <v>23</v>
      </c>
      <c r="L347" s="186"/>
      <c r="M347" s="186"/>
      <c r="N347" s="186"/>
      <c r="O347" s="186"/>
      <c r="P347" s="186"/>
      <c r="Q347" s="186"/>
      <c r="R347" s="188"/>
      <c r="T347" s="189"/>
      <c r="U347" s="186"/>
      <c r="V347" s="186"/>
      <c r="W347" s="186"/>
      <c r="X347" s="186"/>
      <c r="Y347" s="186"/>
      <c r="Z347" s="186"/>
      <c r="AA347" s="190"/>
      <c r="AT347" s="191" t="s">
        <v>177</v>
      </c>
      <c r="AU347" s="191" t="s">
        <v>92</v>
      </c>
      <c r="AV347" s="11" t="s">
        <v>25</v>
      </c>
      <c r="AW347" s="11" t="s">
        <v>40</v>
      </c>
      <c r="AX347" s="11" t="s">
        <v>83</v>
      </c>
      <c r="AY347" s="191" t="s">
        <v>169</v>
      </c>
    </row>
    <row r="348" spans="2:65" s="12" customFormat="1" ht="25.5" customHeight="1">
      <c r="B348" s="192"/>
      <c r="C348" s="193"/>
      <c r="D348" s="193"/>
      <c r="E348" s="194" t="s">
        <v>23</v>
      </c>
      <c r="F348" s="287" t="s">
        <v>567</v>
      </c>
      <c r="G348" s="288"/>
      <c r="H348" s="288"/>
      <c r="I348" s="288"/>
      <c r="J348" s="193"/>
      <c r="K348" s="195">
        <v>45.88</v>
      </c>
      <c r="L348" s="193"/>
      <c r="M348" s="193"/>
      <c r="N348" s="193"/>
      <c r="O348" s="193"/>
      <c r="P348" s="193"/>
      <c r="Q348" s="193"/>
      <c r="R348" s="196"/>
      <c r="T348" s="197"/>
      <c r="U348" s="193"/>
      <c r="V348" s="193"/>
      <c r="W348" s="193"/>
      <c r="X348" s="193"/>
      <c r="Y348" s="193"/>
      <c r="Z348" s="193"/>
      <c r="AA348" s="198"/>
      <c r="AT348" s="199" t="s">
        <v>177</v>
      </c>
      <c r="AU348" s="199" t="s">
        <v>92</v>
      </c>
      <c r="AV348" s="12" t="s">
        <v>92</v>
      </c>
      <c r="AW348" s="12" t="s">
        <v>40</v>
      </c>
      <c r="AX348" s="12" t="s">
        <v>83</v>
      </c>
      <c r="AY348" s="199" t="s">
        <v>169</v>
      </c>
    </row>
    <row r="349" spans="2:65" s="12" customFormat="1" ht="16.5" customHeight="1">
      <c r="B349" s="192"/>
      <c r="C349" s="193"/>
      <c r="D349" s="193"/>
      <c r="E349" s="194" t="s">
        <v>23</v>
      </c>
      <c r="F349" s="287" t="s">
        <v>568</v>
      </c>
      <c r="G349" s="288"/>
      <c r="H349" s="288"/>
      <c r="I349" s="288"/>
      <c r="J349" s="193"/>
      <c r="K349" s="195">
        <v>-1.379</v>
      </c>
      <c r="L349" s="193"/>
      <c r="M349" s="193"/>
      <c r="N349" s="193"/>
      <c r="O349" s="193"/>
      <c r="P349" s="193"/>
      <c r="Q349" s="193"/>
      <c r="R349" s="196"/>
      <c r="T349" s="197"/>
      <c r="U349" s="193"/>
      <c r="V349" s="193"/>
      <c r="W349" s="193"/>
      <c r="X349" s="193"/>
      <c r="Y349" s="193"/>
      <c r="Z349" s="193"/>
      <c r="AA349" s="198"/>
      <c r="AT349" s="199" t="s">
        <v>177</v>
      </c>
      <c r="AU349" s="199" t="s">
        <v>92</v>
      </c>
      <c r="AV349" s="12" t="s">
        <v>92</v>
      </c>
      <c r="AW349" s="12" t="s">
        <v>40</v>
      </c>
      <c r="AX349" s="12" t="s">
        <v>83</v>
      </c>
      <c r="AY349" s="199" t="s">
        <v>169</v>
      </c>
    </row>
    <row r="350" spans="2:65" s="12" customFormat="1" ht="16.5" customHeight="1">
      <c r="B350" s="192"/>
      <c r="C350" s="193"/>
      <c r="D350" s="193"/>
      <c r="E350" s="194" t="s">
        <v>23</v>
      </c>
      <c r="F350" s="287" t="s">
        <v>569</v>
      </c>
      <c r="G350" s="288"/>
      <c r="H350" s="288"/>
      <c r="I350" s="288"/>
      <c r="J350" s="193"/>
      <c r="K350" s="195">
        <v>-1.7729999999999999</v>
      </c>
      <c r="L350" s="193"/>
      <c r="M350" s="193"/>
      <c r="N350" s="193"/>
      <c r="O350" s="193"/>
      <c r="P350" s="193"/>
      <c r="Q350" s="193"/>
      <c r="R350" s="196"/>
      <c r="T350" s="197"/>
      <c r="U350" s="193"/>
      <c r="V350" s="193"/>
      <c r="W350" s="193"/>
      <c r="X350" s="193"/>
      <c r="Y350" s="193"/>
      <c r="Z350" s="193"/>
      <c r="AA350" s="198"/>
      <c r="AT350" s="199" t="s">
        <v>177</v>
      </c>
      <c r="AU350" s="199" t="s">
        <v>92</v>
      </c>
      <c r="AV350" s="12" t="s">
        <v>92</v>
      </c>
      <c r="AW350" s="12" t="s">
        <v>40</v>
      </c>
      <c r="AX350" s="12" t="s">
        <v>83</v>
      </c>
      <c r="AY350" s="199" t="s">
        <v>169</v>
      </c>
    </row>
    <row r="351" spans="2:65" s="12" customFormat="1" ht="16.5" customHeight="1">
      <c r="B351" s="192"/>
      <c r="C351" s="193"/>
      <c r="D351" s="193"/>
      <c r="E351" s="194" t="s">
        <v>23</v>
      </c>
      <c r="F351" s="287" t="s">
        <v>570</v>
      </c>
      <c r="G351" s="288"/>
      <c r="H351" s="288"/>
      <c r="I351" s="288"/>
      <c r="J351" s="193"/>
      <c r="K351" s="195">
        <v>-1.5760000000000001</v>
      </c>
      <c r="L351" s="193"/>
      <c r="M351" s="193"/>
      <c r="N351" s="193"/>
      <c r="O351" s="193"/>
      <c r="P351" s="193"/>
      <c r="Q351" s="193"/>
      <c r="R351" s="196"/>
      <c r="T351" s="197"/>
      <c r="U351" s="193"/>
      <c r="V351" s="193"/>
      <c r="W351" s="193"/>
      <c r="X351" s="193"/>
      <c r="Y351" s="193"/>
      <c r="Z351" s="193"/>
      <c r="AA351" s="198"/>
      <c r="AT351" s="199" t="s">
        <v>177</v>
      </c>
      <c r="AU351" s="199" t="s">
        <v>92</v>
      </c>
      <c r="AV351" s="12" t="s">
        <v>92</v>
      </c>
      <c r="AW351" s="12" t="s">
        <v>40</v>
      </c>
      <c r="AX351" s="12" t="s">
        <v>83</v>
      </c>
      <c r="AY351" s="199" t="s">
        <v>169</v>
      </c>
    </row>
    <row r="352" spans="2:65" s="14" customFormat="1" ht="16.5" customHeight="1">
      <c r="B352" s="212"/>
      <c r="C352" s="213"/>
      <c r="D352" s="213"/>
      <c r="E352" s="214" t="s">
        <v>23</v>
      </c>
      <c r="F352" s="296" t="s">
        <v>619</v>
      </c>
      <c r="G352" s="297"/>
      <c r="H352" s="297"/>
      <c r="I352" s="297"/>
      <c r="J352" s="213"/>
      <c r="K352" s="215">
        <v>41.152000000000001</v>
      </c>
      <c r="L352" s="213"/>
      <c r="M352" s="213"/>
      <c r="N352" s="213"/>
      <c r="O352" s="213"/>
      <c r="P352" s="213"/>
      <c r="Q352" s="213"/>
      <c r="R352" s="216"/>
      <c r="T352" s="217"/>
      <c r="U352" s="213"/>
      <c r="V352" s="213"/>
      <c r="W352" s="213"/>
      <c r="X352" s="213"/>
      <c r="Y352" s="213"/>
      <c r="Z352" s="213"/>
      <c r="AA352" s="218"/>
      <c r="AT352" s="219" t="s">
        <v>177</v>
      </c>
      <c r="AU352" s="219" t="s">
        <v>92</v>
      </c>
      <c r="AV352" s="14" t="s">
        <v>96</v>
      </c>
      <c r="AW352" s="14" t="s">
        <v>40</v>
      </c>
      <c r="AX352" s="14" t="s">
        <v>83</v>
      </c>
      <c r="AY352" s="219" t="s">
        <v>169</v>
      </c>
    </row>
    <row r="353" spans="2:65" s="13" customFormat="1" ht="16.5" customHeight="1">
      <c r="B353" s="204"/>
      <c r="C353" s="205"/>
      <c r="D353" s="205"/>
      <c r="E353" s="206" t="s">
        <v>23</v>
      </c>
      <c r="F353" s="289" t="s">
        <v>214</v>
      </c>
      <c r="G353" s="290"/>
      <c r="H353" s="290"/>
      <c r="I353" s="290"/>
      <c r="J353" s="205"/>
      <c r="K353" s="207">
        <v>42.64</v>
      </c>
      <c r="L353" s="205"/>
      <c r="M353" s="205"/>
      <c r="N353" s="205"/>
      <c r="O353" s="205"/>
      <c r="P353" s="205"/>
      <c r="Q353" s="205"/>
      <c r="R353" s="208"/>
      <c r="T353" s="209"/>
      <c r="U353" s="205"/>
      <c r="V353" s="205"/>
      <c r="W353" s="205"/>
      <c r="X353" s="205"/>
      <c r="Y353" s="205"/>
      <c r="Z353" s="205"/>
      <c r="AA353" s="210"/>
      <c r="AT353" s="211" t="s">
        <v>177</v>
      </c>
      <c r="AU353" s="211" t="s">
        <v>92</v>
      </c>
      <c r="AV353" s="13" t="s">
        <v>174</v>
      </c>
      <c r="AW353" s="13" t="s">
        <v>40</v>
      </c>
      <c r="AX353" s="13" t="s">
        <v>25</v>
      </c>
      <c r="AY353" s="211" t="s">
        <v>169</v>
      </c>
    </row>
    <row r="354" spans="2:65" s="1" customFormat="1" ht="38.25" customHeight="1">
      <c r="B354" s="39"/>
      <c r="C354" s="178" t="s">
        <v>625</v>
      </c>
      <c r="D354" s="178" t="s">
        <v>170</v>
      </c>
      <c r="E354" s="179" t="s">
        <v>626</v>
      </c>
      <c r="F354" s="284" t="s">
        <v>627</v>
      </c>
      <c r="G354" s="284"/>
      <c r="H354" s="284"/>
      <c r="I354" s="284"/>
      <c r="J354" s="180" t="s">
        <v>194</v>
      </c>
      <c r="K354" s="181">
        <v>304.66800000000001</v>
      </c>
      <c r="L354" s="276">
        <v>0</v>
      </c>
      <c r="M354" s="280"/>
      <c r="N354" s="277">
        <f>ROUND(L354*K354,2)</f>
        <v>0</v>
      </c>
      <c r="O354" s="277"/>
      <c r="P354" s="277"/>
      <c r="Q354" s="277"/>
      <c r="R354" s="41"/>
      <c r="T354" s="182" t="s">
        <v>23</v>
      </c>
      <c r="U354" s="48" t="s">
        <v>50</v>
      </c>
      <c r="V354" s="40"/>
      <c r="W354" s="183">
        <f>V354*K354</f>
        <v>0</v>
      </c>
      <c r="X354" s="183">
        <v>2.5999999999999998E-4</v>
      </c>
      <c r="Y354" s="183">
        <f>X354*K354</f>
        <v>7.9213679999999995E-2</v>
      </c>
      <c r="Z354" s="183">
        <v>0</v>
      </c>
      <c r="AA354" s="184">
        <f>Z354*K354</f>
        <v>0</v>
      </c>
      <c r="AR354" s="23" t="s">
        <v>249</v>
      </c>
      <c r="AT354" s="23" t="s">
        <v>170</v>
      </c>
      <c r="AU354" s="23" t="s">
        <v>92</v>
      </c>
      <c r="AY354" s="23" t="s">
        <v>169</v>
      </c>
      <c r="BE354" s="122">
        <f>IF(U354="základní",N354,0)</f>
        <v>0</v>
      </c>
      <c r="BF354" s="122">
        <f>IF(U354="snížená",N354,0)</f>
        <v>0</v>
      </c>
      <c r="BG354" s="122">
        <f>IF(U354="zákl. přenesená",N354,0)</f>
        <v>0</v>
      </c>
      <c r="BH354" s="122">
        <f>IF(U354="sníž. přenesená",N354,0)</f>
        <v>0</v>
      </c>
      <c r="BI354" s="122">
        <f>IF(U354="nulová",N354,0)</f>
        <v>0</v>
      </c>
      <c r="BJ354" s="23" t="s">
        <v>92</v>
      </c>
      <c r="BK354" s="122">
        <f>ROUND(L354*K354,2)</f>
        <v>0</v>
      </c>
      <c r="BL354" s="23" t="s">
        <v>249</v>
      </c>
      <c r="BM354" s="23" t="s">
        <v>628</v>
      </c>
    </row>
    <row r="355" spans="2:65" s="12" customFormat="1" ht="16.5" customHeight="1">
      <c r="B355" s="192"/>
      <c r="C355" s="193"/>
      <c r="D355" s="193"/>
      <c r="E355" s="194" t="s">
        <v>23</v>
      </c>
      <c r="F355" s="292" t="s">
        <v>257</v>
      </c>
      <c r="G355" s="293"/>
      <c r="H355" s="293"/>
      <c r="I355" s="293"/>
      <c r="J355" s="193"/>
      <c r="K355" s="195">
        <v>121.33</v>
      </c>
      <c r="L355" s="193"/>
      <c r="M355" s="193"/>
      <c r="N355" s="193"/>
      <c r="O355" s="193"/>
      <c r="P355" s="193"/>
      <c r="Q355" s="193"/>
      <c r="R355" s="196"/>
      <c r="T355" s="197"/>
      <c r="U355" s="193"/>
      <c r="V355" s="193"/>
      <c r="W355" s="193"/>
      <c r="X355" s="193"/>
      <c r="Y355" s="193"/>
      <c r="Z355" s="193"/>
      <c r="AA355" s="198"/>
      <c r="AT355" s="199" t="s">
        <v>177</v>
      </c>
      <c r="AU355" s="199" t="s">
        <v>92</v>
      </c>
      <c r="AV355" s="12" t="s">
        <v>92</v>
      </c>
      <c r="AW355" s="12" t="s">
        <v>40</v>
      </c>
      <c r="AX355" s="12" t="s">
        <v>83</v>
      </c>
      <c r="AY355" s="199" t="s">
        <v>169</v>
      </c>
    </row>
    <row r="356" spans="2:65" s="12" customFormat="1" ht="25.5" customHeight="1">
      <c r="B356" s="192"/>
      <c r="C356" s="193"/>
      <c r="D356" s="193"/>
      <c r="E356" s="194" t="s">
        <v>23</v>
      </c>
      <c r="F356" s="287" t="s">
        <v>629</v>
      </c>
      <c r="G356" s="288"/>
      <c r="H356" s="288"/>
      <c r="I356" s="288"/>
      <c r="J356" s="193"/>
      <c r="K356" s="195">
        <v>71.37</v>
      </c>
      <c r="L356" s="193"/>
      <c r="M356" s="193"/>
      <c r="N356" s="193"/>
      <c r="O356" s="193"/>
      <c r="P356" s="193"/>
      <c r="Q356" s="193"/>
      <c r="R356" s="196"/>
      <c r="T356" s="197"/>
      <c r="U356" s="193"/>
      <c r="V356" s="193"/>
      <c r="W356" s="193"/>
      <c r="X356" s="193"/>
      <c r="Y356" s="193"/>
      <c r="Z356" s="193"/>
      <c r="AA356" s="198"/>
      <c r="AT356" s="199" t="s">
        <v>177</v>
      </c>
      <c r="AU356" s="199" t="s">
        <v>92</v>
      </c>
      <c r="AV356" s="12" t="s">
        <v>92</v>
      </c>
      <c r="AW356" s="12" t="s">
        <v>40</v>
      </c>
      <c r="AX356" s="12" t="s">
        <v>83</v>
      </c>
      <c r="AY356" s="199" t="s">
        <v>169</v>
      </c>
    </row>
    <row r="357" spans="2:65" s="12" customFormat="1" ht="16.5" customHeight="1">
      <c r="B357" s="192"/>
      <c r="C357" s="193"/>
      <c r="D357" s="193"/>
      <c r="E357" s="194" t="s">
        <v>23</v>
      </c>
      <c r="F357" s="287" t="s">
        <v>630</v>
      </c>
      <c r="G357" s="288"/>
      <c r="H357" s="288"/>
      <c r="I357" s="288"/>
      <c r="J357" s="193"/>
      <c r="K357" s="195">
        <v>16.98</v>
      </c>
      <c r="L357" s="193"/>
      <c r="M357" s="193"/>
      <c r="N357" s="193"/>
      <c r="O357" s="193"/>
      <c r="P357" s="193"/>
      <c r="Q357" s="193"/>
      <c r="R357" s="196"/>
      <c r="T357" s="197"/>
      <c r="U357" s="193"/>
      <c r="V357" s="193"/>
      <c r="W357" s="193"/>
      <c r="X357" s="193"/>
      <c r="Y357" s="193"/>
      <c r="Z357" s="193"/>
      <c r="AA357" s="198"/>
      <c r="AT357" s="199" t="s">
        <v>177</v>
      </c>
      <c r="AU357" s="199" t="s">
        <v>92</v>
      </c>
      <c r="AV357" s="12" t="s">
        <v>92</v>
      </c>
      <c r="AW357" s="12" t="s">
        <v>40</v>
      </c>
      <c r="AX357" s="12" t="s">
        <v>83</v>
      </c>
      <c r="AY357" s="199" t="s">
        <v>169</v>
      </c>
    </row>
    <row r="358" spans="2:65" s="12" customFormat="1" ht="16.5" customHeight="1">
      <c r="B358" s="192"/>
      <c r="C358" s="193"/>
      <c r="D358" s="193"/>
      <c r="E358" s="194" t="s">
        <v>23</v>
      </c>
      <c r="F358" s="287" t="s">
        <v>631</v>
      </c>
      <c r="G358" s="288"/>
      <c r="H358" s="288"/>
      <c r="I358" s="288"/>
      <c r="J358" s="193"/>
      <c r="K358" s="195">
        <v>124.44</v>
      </c>
      <c r="L358" s="193"/>
      <c r="M358" s="193"/>
      <c r="N358" s="193"/>
      <c r="O358" s="193"/>
      <c r="P358" s="193"/>
      <c r="Q358" s="193"/>
      <c r="R358" s="196"/>
      <c r="T358" s="197"/>
      <c r="U358" s="193"/>
      <c r="V358" s="193"/>
      <c r="W358" s="193"/>
      <c r="X358" s="193"/>
      <c r="Y358" s="193"/>
      <c r="Z358" s="193"/>
      <c r="AA358" s="198"/>
      <c r="AT358" s="199" t="s">
        <v>177</v>
      </c>
      <c r="AU358" s="199" t="s">
        <v>92</v>
      </c>
      <c r="AV358" s="12" t="s">
        <v>92</v>
      </c>
      <c r="AW358" s="12" t="s">
        <v>40</v>
      </c>
      <c r="AX358" s="12" t="s">
        <v>83</v>
      </c>
      <c r="AY358" s="199" t="s">
        <v>169</v>
      </c>
    </row>
    <row r="359" spans="2:65" s="12" customFormat="1" ht="16.5" customHeight="1">
      <c r="B359" s="192"/>
      <c r="C359" s="193"/>
      <c r="D359" s="193"/>
      <c r="E359" s="194" t="s">
        <v>23</v>
      </c>
      <c r="F359" s="287" t="s">
        <v>632</v>
      </c>
      <c r="G359" s="288"/>
      <c r="H359" s="288"/>
      <c r="I359" s="288"/>
      <c r="J359" s="193"/>
      <c r="K359" s="195">
        <v>11.7</v>
      </c>
      <c r="L359" s="193"/>
      <c r="M359" s="193"/>
      <c r="N359" s="193"/>
      <c r="O359" s="193"/>
      <c r="P359" s="193"/>
      <c r="Q359" s="193"/>
      <c r="R359" s="196"/>
      <c r="T359" s="197"/>
      <c r="U359" s="193"/>
      <c r="V359" s="193"/>
      <c r="W359" s="193"/>
      <c r="X359" s="193"/>
      <c r="Y359" s="193"/>
      <c r="Z359" s="193"/>
      <c r="AA359" s="198"/>
      <c r="AT359" s="199" t="s">
        <v>177</v>
      </c>
      <c r="AU359" s="199" t="s">
        <v>92</v>
      </c>
      <c r="AV359" s="12" t="s">
        <v>92</v>
      </c>
      <c r="AW359" s="12" t="s">
        <v>40</v>
      </c>
      <c r="AX359" s="12" t="s">
        <v>83</v>
      </c>
      <c r="AY359" s="199" t="s">
        <v>169</v>
      </c>
    </row>
    <row r="360" spans="2:65" s="11" customFormat="1" ht="16.5" customHeight="1">
      <c r="B360" s="185"/>
      <c r="C360" s="186"/>
      <c r="D360" s="186"/>
      <c r="E360" s="187" t="s">
        <v>23</v>
      </c>
      <c r="F360" s="294" t="s">
        <v>633</v>
      </c>
      <c r="G360" s="295"/>
      <c r="H360" s="295"/>
      <c r="I360" s="295"/>
      <c r="J360" s="186"/>
      <c r="K360" s="187" t="s">
        <v>23</v>
      </c>
      <c r="L360" s="186"/>
      <c r="M360" s="186"/>
      <c r="N360" s="186"/>
      <c r="O360" s="186"/>
      <c r="P360" s="186"/>
      <c r="Q360" s="186"/>
      <c r="R360" s="188"/>
      <c r="T360" s="189"/>
      <c r="U360" s="186"/>
      <c r="V360" s="186"/>
      <c r="W360" s="186"/>
      <c r="X360" s="186"/>
      <c r="Y360" s="186"/>
      <c r="Z360" s="186"/>
      <c r="AA360" s="190"/>
      <c r="AT360" s="191" t="s">
        <v>177</v>
      </c>
      <c r="AU360" s="191" t="s">
        <v>92</v>
      </c>
      <c r="AV360" s="11" t="s">
        <v>25</v>
      </c>
      <c r="AW360" s="11" t="s">
        <v>40</v>
      </c>
      <c r="AX360" s="11" t="s">
        <v>83</v>
      </c>
      <c r="AY360" s="191" t="s">
        <v>169</v>
      </c>
    </row>
    <row r="361" spans="2:65" s="12" customFormat="1" ht="16.5" customHeight="1">
      <c r="B361" s="192"/>
      <c r="C361" s="193"/>
      <c r="D361" s="193"/>
      <c r="E361" s="194" t="s">
        <v>23</v>
      </c>
      <c r="F361" s="287" t="s">
        <v>634</v>
      </c>
      <c r="G361" s="288"/>
      <c r="H361" s="288"/>
      <c r="I361" s="288"/>
      <c r="J361" s="193"/>
      <c r="K361" s="195">
        <v>-41.152000000000001</v>
      </c>
      <c r="L361" s="193"/>
      <c r="M361" s="193"/>
      <c r="N361" s="193"/>
      <c r="O361" s="193"/>
      <c r="P361" s="193"/>
      <c r="Q361" s="193"/>
      <c r="R361" s="196"/>
      <c r="T361" s="197"/>
      <c r="U361" s="193"/>
      <c r="V361" s="193"/>
      <c r="W361" s="193"/>
      <c r="X361" s="193"/>
      <c r="Y361" s="193"/>
      <c r="Z361" s="193"/>
      <c r="AA361" s="198"/>
      <c r="AT361" s="199" t="s">
        <v>177</v>
      </c>
      <c r="AU361" s="199" t="s">
        <v>92</v>
      </c>
      <c r="AV361" s="12" t="s">
        <v>92</v>
      </c>
      <c r="AW361" s="12" t="s">
        <v>40</v>
      </c>
      <c r="AX361" s="12" t="s">
        <v>83</v>
      </c>
      <c r="AY361" s="199" t="s">
        <v>169</v>
      </c>
    </row>
    <row r="362" spans="2:65" s="13" customFormat="1" ht="16.5" customHeight="1">
      <c r="B362" s="204"/>
      <c r="C362" s="205"/>
      <c r="D362" s="205"/>
      <c r="E362" s="206" t="s">
        <v>23</v>
      </c>
      <c r="F362" s="289" t="s">
        <v>214</v>
      </c>
      <c r="G362" s="290"/>
      <c r="H362" s="290"/>
      <c r="I362" s="290"/>
      <c r="J362" s="205"/>
      <c r="K362" s="207">
        <v>304.66800000000001</v>
      </c>
      <c r="L362" s="205"/>
      <c r="M362" s="205"/>
      <c r="N362" s="205"/>
      <c r="O362" s="205"/>
      <c r="P362" s="205"/>
      <c r="Q362" s="205"/>
      <c r="R362" s="208"/>
      <c r="T362" s="209"/>
      <c r="U362" s="205"/>
      <c r="V362" s="205"/>
      <c r="W362" s="205"/>
      <c r="X362" s="205"/>
      <c r="Y362" s="205"/>
      <c r="Z362" s="205"/>
      <c r="AA362" s="210"/>
      <c r="AT362" s="211" t="s">
        <v>177</v>
      </c>
      <c r="AU362" s="211" t="s">
        <v>92</v>
      </c>
      <c r="AV362" s="13" t="s">
        <v>174</v>
      </c>
      <c r="AW362" s="13" t="s">
        <v>40</v>
      </c>
      <c r="AX362" s="13" t="s">
        <v>25</v>
      </c>
      <c r="AY362" s="211" t="s">
        <v>169</v>
      </c>
    </row>
    <row r="363" spans="2:65" s="10" customFormat="1" ht="37.35" customHeight="1">
      <c r="B363" s="167"/>
      <c r="C363" s="168"/>
      <c r="D363" s="169" t="s">
        <v>144</v>
      </c>
      <c r="E363" s="169"/>
      <c r="F363" s="169"/>
      <c r="G363" s="169"/>
      <c r="H363" s="169"/>
      <c r="I363" s="169"/>
      <c r="J363" s="169"/>
      <c r="K363" s="169"/>
      <c r="L363" s="169"/>
      <c r="M363" s="169"/>
      <c r="N363" s="300">
        <f>BK363</f>
        <v>0</v>
      </c>
      <c r="O363" s="301"/>
      <c r="P363" s="301"/>
      <c r="Q363" s="301"/>
      <c r="R363" s="170"/>
      <c r="T363" s="171"/>
      <c r="U363" s="168"/>
      <c r="V363" s="168"/>
      <c r="W363" s="172">
        <f>W364</f>
        <v>0</v>
      </c>
      <c r="X363" s="168"/>
      <c r="Y363" s="172">
        <f>Y364</f>
        <v>0</v>
      </c>
      <c r="Z363" s="168"/>
      <c r="AA363" s="173">
        <f>AA364</f>
        <v>0</v>
      </c>
      <c r="AR363" s="174" t="s">
        <v>96</v>
      </c>
      <c r="AT363" s="175" t="s">
        <v>82</v>
      </c>
      <c r="AU363" s="175" t="s">
        <v>83</v>
      </c>
      <c r="AY363" s="174" t="s">
        <v>169</v>
      </c>
      <c r="BK363" s="176">
        <f>BK364</f>
        <v>0</v>
      </c>
    </row>
    <row r="364" spans="2:65" s="10" customFormat="1" ht="19.899999999999999" customHeight="1">
      <c r="B364" s="167"/>
      <c r="C364" s="168"/>
      <c r="D364" s="177" t="s">
        <v>145</v>
      </c>
      <c r="E364" s="177"/>
      <c r="F364" s="177"/>
      <c r="G364" s="177"/>
      <c r="H364" s="177"/>
      <c r="I364" s="177"/>
      <c r="J364" s="177"/>
      <c r="K364" s="177"/>
      <c r="L364" s="177"/>
      <c r="M364" s="177"/>
      <c r="N364" s="298">
        <f>BK364</f>
        <v>0</v>
      </c>
      <c r="O364" s="299"/>
      <c r="P364" s="299"/>
      <c r="Q364" s="299"/>
      <c r="R364" s="170"/>
      <c r="T364" s="171"/>
      <c r="U364" s="168"/>
      <c r="V364" s="168"/>
      <c r="W364" s="172">
        <f>W365</f>
        <v>0</v>
      </c>
      <c r="X364" s="168"/>
      <c r="Y364" s="172">
        <f>Y365</f>
        <v>0</v>
      </c>
      <c r="Z364" s="168"/>
      <c r="AA364" s="173">
        <f>AA365</f>
        <v>0</v>
      </c>
      <c r="AR364" s="174" t="s">
        <v>96</v>
      </c>
      <c r="AT364" s="175" t="s">
        <v>82</v>
      </c>
      <c r="AU364" s="175" t="s">
        <v>25</v>
      </c>
      <c r="AY364" s="174" t="s">
        <v>169</v>
      </c>
      <c r="BK364" s="176">
        <f>BK365</f>
        <v>0</v>
      </c>
    </row>
    <row r="365" spans="2:65" s="1" customFormat="1" ht="16.5" customHeight="1">
      <c r="B365" s="39"/>
      <c r="C365" s="178" t="s">
        <v>635</v>
      </c>
      <c r="D365" s="178" t="s">
        <v>170</v>
      </c>
      <c r="E365" s="179" t="s">
        <v>636</v>
      </c>
      <c r="F365" s="284" t="s">
        <v>637</v>
      </c>
      <c r="G365" s="284"/>
      <c r="H365" s="284"/>
      <c r="I365" s="284"/>
      <c r="J365" s="180" t="s">
        <v>339</v>
      </c>
      <c r="K365" s="181">
        <v>1</v>
      </c>
      <c r="L365" s="276">
        <v>0</v>
      </c>
      <c r="M365" s="280"/>
      <c r="N365" s="277">
        <f>ROUND(L365*K365,2)</f>
        <v>0</v>
      </c>
      <c r="O365" s="277"/>
      <c r="P365" s="277"/>
      <c r="Q365" s="277"/>
      <c r="R365" s="41"/>
      <c r="T365" s="182" t="s">
        <v>23</v>
      </c>
      <c r="U365" s="48" t="s">
        <v>50</v>
      </c>
      <c r="V365" s="40"/>
      <c r="W365" s="183">
        <f>V365*K365</f>
        <v>0</v>
      </c>
      <c r="X365" s="183">
        <v>0</v>
      </c>
      <c r="Y365" s="183">
        <f>X365*K365</f>
        <v>0</v>
      </c>
      <c r="Z365" s="183">
        <v>0</v>
      </c>
      <c r="AA365" s="184">
        <f>Z365*K365</f>
        <v>0</v>
      </c>
      <c r="AR365" s="23" t="s">
        <v>466</v>
      </c>
      <c r="AT365" s="23" t="s">
        <v>170</v>
      </c>
      <c r="AU365" s="23" t="s">
        <v>92</v>
      </c>
      <c r="AY365" s="23" t="s">
        <v>169</v>
      </c>
      <c r="BE365" s="122">
        <f>IF(U365="základní",N365,0)</f>
        <v>0</v>
      </c>
      <c r="BF365" s="122">
        <f>IF(U365="snížená",N365,0)</f>
        <v>0</v>
      </c>
      <c r="BG365" s="122">
        <f>IF(U365="zákl. přenesená",N365,0)</f>
        <v>0</v>
      </c>
      <c r="BH365" s="122">
        <f>IF(U365="sníž. přenesená",N365,0)</f>
        <v>0</v>
      </c>
      <c r="BI365" s="122">
        <f>IF(U365="nulová",N365,0)</f>
        <v>0</v>
      </c>
      <c r="BJ365" s="23" t="s">
        <v>92</v>
      </c>
      <c r="BK365" s="122">
        <f>ROUND(L365*K365,2)</f>
        <v>0</v>
      </c>
      <c r="BL365" s="23" t="s">
        <v>466</v>
      </c>
      <c r="BM365" s="23" t="s">
        <v>638</v>
      </c>
    </row>
    <row r="366" spans="2:65" s="1" customFormat="1" ht="49.9" customHeight="1">
      <c r="B366" s="39"/>
      <c r="C366" s="40"/>
      <c r="D366" s="169" t="s">
        <v>639</v>
      </c>
      <c r="E366" s="40"/>
      <c r="F366" s="40"/>
      <c r="G366" s="40"/>
      <c r="H366" s="40"/>
      <c r="I366" s="40"/>
      <c r="J366" s="40"/>
      <c r="K366" s="40"/>
      <c r="L366" s="40"/>
      <c r="M366" s="40"/>
      <c r="N366" s="302">
        <f t="shared" ref="N366:N371" si="25">BK366</f>
        <v>0</v>
      </c>
      <c r="O366" s="303"/>
      <c r="P366" s="303"/>
      <c r="Q366" s="303"/>
      <c r="R366" s="41"/>
      <c r="T366" s="154"/>
      <c r="U366" s="40"/>
      <c r="V366" s="40"/>
      <c r="W366" s="40"/>
      <c r="X366" s="40"/>
      <c r="Y366" s="40"/>
      <c r="Z366" s="40"/>
      <c r="AA366" s="82"/>
      <c r="AT366" s="23" t="s">
        <v>82</v>
      </c>
      <c r="AU366" s="23" t="s">
        <v>83</v>
      </c>
      <c r="AY366" s="23" t="s">
        <v>640</v>
      </c>
      <c r="BK366" s="122">
        <f>SUM(BK367:BK371)</f>
        <v>0</v>
      </c>
    </row>
    <row r="367" spans="2:65" s="1" customFormat="1" ht="22.35" customHeight="1">
      <c r="B367" s="39"/>
      <c r="C367" s="220" t="s">
        <v>23</v>
      </c>
      <c r="D367" s="220" t="s">
        <v>170</v>
      </c>
      <c r="E367" s="221" t="s">
        <v>23</v>
      </c>
      <c r="F367" s="275" t="s">
        <v>23</v>
      </c>
      <c r="G367" s="275"/>
      <c r="H367" s="275"/>
      <c r="I367" s="275"/>
      <c r="J367" s="222" t="s">
        <v>23</v>
      </c>
      <c r="K367" s="223"/>
      <c r="L367" s="276"/>
      <c r="M367" s="277"/>
      <c r="N367" s="277">
        <f t="shared" si="25"/>
        <v>0</v>
      </c>
      <c r="O367" s="277"/>
      <c r="P367" s="277"/>
      <c r="Q367" s="277"/>
      <c r="R367" s="41"/>
      <c r="T367" s="182" t="s">
        <v>23</v>
      </c>
      <c r="U367" s="224" t="s">
        <v>50</v>
      </c>
      <c r="V367" s="40"/>
      <c r="W367" s="40"/>
      <c r="X367" s="40"/>
      <c r="Y367" s="40"/>
      <c r="Z367" s="40"/>
      <c r="AA367" s="82"/>
      <c r="AT367" s="23" t="s">
        <v>640</v>
      </c>
      <c r="AU367" s="23" t="s">
        <v>25</v>
      </c>
      <c r="AY367" s="23" t="s">
        <v>640</v>
      </c>
      <c r="BE367" s="122">
        <f>IF(U367="základní",N367,0)</f>
        <v>0</v>
      </c>
      <c r="BF367" s="122">
        <f>IF(U367="snížená",N367,0)</f>
        <v>0</v>
      </c>
      <c r="BG367" s="122">
        <f>IF(U367="zákl. přenesená",N367,0)</f>
        <v>0</v>
      </c>
      <c r="BH367" s="122">
        <f>IF(U367="sníž. přenesená",N367,0)</f>
        <v>0</v>
      </c>
      <c r="BI367" s="122">
        <f>IF(U367="nulová",N367,0)</f>
        <v>0</v>
      </c>
      <c r="BJ367" s="23" t="s">
        <v>92</v>
      </c>
      <c r="BK367" s="122">
        <f>L367*K367</f>
        <v>0</v>
      </c>
    </row>
    <row r="368" spans="2:65" s="1" customFormat="1" ht="22.35" customHeight="1">
      <c r="B368" s="39"/>
      <c r="C368" s="220" t="s">
        <v>23</v>
      </c>
      <c r="D368" s="220" t="s">
        <v>170</v>
      </c>
      <c r="E368" s="221" t="s">
        <v>23</v>
      </c>
      <c r="F368" s="275" t="s">
        <v>23</v>
      </c>
      <c r="G368" s="275"/>
      <c r="H368" s="275"/>
      <c r="I368" s="275"/>
      <c r="J368" s="222" t="s">
        <v>23</v>
      </c>
      <c r="K368" s="223"/>
      <c r="L368" s="276"/>
      <c r="M368" s="277"/>
      <c r="N368" s="277">
        <f t="shared" si="25"/>
        <v>0</v>
      </c>
      <c r="O368" s="277"/>
      <c r="P368" s="277"/>
      <c r="Q368" s="277"/>
      <c r="R368" s="41"/>
      <c r="T368" s="182" t="s">
        <v>23</v>
      </c>
      <c r="U368" s="224" t="s">
        <v>50</v>
      </c>
      <c r="V368" s="40"/>
      <c r="W368" s="40"/>
      <c r="X368" s="40"/>
      <c r="Y368" s="40"/>
      <c r="Z368" s="40"/>
      <c r="AA368" s="82"/>
      <c r="AT368" s="23" t="s">
        <v>640</v>
      </c>
      <c r="AU368" s="23" t="s">
        <v>25</v>
      </c>
      <c r="AY368" s="23" t="s">
        <v>640</v>
      </c>
      <c r="BE368" s="122">
        <f>IF(U368="základní",N368,0)</f>
        <v>0</v>
      </c>
      <c r="BF368" s="122">
        <f>IF(U368="snížená",N368,0)</f>
        <v>0</v>
      </c>
      <c r="BG368" s="122">
        <f>IF(U368="zákl. přenesená",N368,0)</f>
        <v>0</v>
      </c>
      <c r="BH368" s="122">
        <f>IF(U368="sníž. přenesená",N368,0)</f>
        <v>0</v>
      </c>
      <c r="BI368" s="122">
        <f>IF(U368="nulová",N368,0)</f>
        <v>0</v>
      </c>
      <c r="BJ368" s="23" t="s">
        <v>92</v>
      </c>
      <c r="BK368" s="122">
        <f>L368*K368</f>
        <v>0</v>
      </c>
    </row>
    <row r="369" spans="2:63" s="1" customFormat="1" ht="22.35" customHeight="1">
      <c r="B369" s="39"/>
      <c r="C369" s="220" t="s">
        <v>23</v>
      </c>
      <c r="D369" s="220" t="s">
        <v>170</v>
      </c>
      <c r="E369" s="221" t="s">
        <v>23</v>
      </c>
      <c r="F369" s="275" t="s">
        <v>23</v>
      </c>
      <c r="G369" s="275"/>
      <c r="H369" s="275"/>
      <c r="I369" s="275"/>
      <c r="J369" s="222" t="s">
        <v>23</v>
      </c>
      <c r="K369" s="223"/>
      <c r="L369" s="276"/>
      <c r="M369" s="277"/>
      <c r="N369" s="277">
        <f t="shared" si="25"/>
        <v>0</v>
      </c>
      <c r="O369" s="277"/>
      <c r="P369" s="277"/>
      <c r="Q369" s="277"/>
      <c r="R369" s="41"/>
      <c r="T369" s="182" t="s">
        <v>23</v>
      </c>
      <c r="U369" s="224" t="s">
        <v>50</v>
      </c>
      <c r="V369" s="40"/>
      <c r="W369" s="40"/>
      <c r="X369" s="40"/>
      <c r="Y369" s="40"/>
      <c r="Z369" s="40"/>
      <c r="AA369" s="82"/>
      <c r="AT369" s="23" t="s">
        <v>640</v>
      </c>
      <c r="AU369" s="23" t="s">
        <v>25</v>
      </c>
      <c r="AY369" s="23" t="s">
        <v>640</v>
      </c>
      <c r="BE369" s="122">
        <f>IF(U369="základní",N369,0)</f>
        <v>0</v>
      </c>
      <c r="BF369" s="122">
        <f>IF(U369="snížená",N369,0)</f>
        <v>0</v>
      </c>
      <c r="BG369" s="122">
        <f>IF(U369="zákl. přenesená",N369,0)</f>
        <v>0</v>
      </c>
      <c r="BH369" s="122">
        <f>IF(U369="sníž. přenesená",N369,0)</f>
        <v>0</v>
      </c>
      <c r="BI369" s="122">
        <f>IF(U369="nulová",N369,0)</f>
        <v>0</v>
      </c>
      <c r="BJ369" s="23" t="s">
        <v>92</v>
      </c>
      <c r="BK369" s="122">
        <f>L369*K369</f>
        <v>0</v>
      </c>
    </row>
    <row r="370" spans="2:63" s="1" customFormat="1" ht="22.35" customHeight="1">
      <c r="B370" s="39"/>
      <c r="C370" s="220" t="s">
        <v>23</v>
      </c>
      <c r="D370" s="220" t="s">
        <v>170</v>
      </c>
      <c r="E370" s="221" t="s">
        <v>23</v>
      </c>
      <c r="F370" s="275" t="s">
        <v>23</v>
      </c>
      <c r="G370" s="275"/>
      <c r="H370" s="275"/>
      <c r="I370" s="275"/>
      <c r="J370" s="222" t="s">
        <v>23</v>
      </c>
      <c r="K370" s="223"/>
      <c r="L370" s="276"/>
      <c r="M370" s="277"/>
      <c r="N370" s="277">
        <f t="shared" si="25"/>
        <v>0</v>
      </c>
      <c r="O370" s="277"/>
      <c r="P370" s="277"/>
      <c r="Q370" s="277"/>
      <c r="R370" s="41"/>
      <c r="T370" s="182" t="s">
        <v>23</v>
      </c>
      <c r="U370" s="224" t="s">
        <v>50</v>
      </c>
      <c r="V370" s="40"/>
      <c r="W370" s="40"/>
      <c r="X370" s="40"/>
      <c r="Y370" s="40"/>
      <c r="Z370" s="40"/>
      <c r="AA370" s="82"/>
      <c r="AT370" s="23" t="s">
        <v>640</v>
      </c>
      <c r="AU370" s="23" t="s">
        <v>25</v>
      </c>
      <c r="AY370" s="23" t="s">
        <v>640</v>
      </c>
      <c r="BE370" s="122">
        <f>IF(U370="základní",N370,0)</f>
        <v>0</v>
      </c>
      <c r="BF370" s="122">
        <f>IF(U370="snížená",N370,0)</f>
        <v>0</v>
      </c>
      <c r="BG370" s="122">
        <f>IF(U370="zákl. přenesená",N370,0)</f>
        <v>0</v>
      </c>
      <c r="BH370" s="122">
        <f>IF(U370="sníž. přenesená",N370,0)</f>
        <v>0</v>
      </c>
      <c r="BI370" s="122">
        <f>IF(U370="nulová",N370,0)</f>
        <v>0</v>
      </c>
      <c r="BJ370" s="23" t="s">
        <v>92</v>
      </c>
      <c r="BK370" s="122">
        <f>L370*K370</f>
        <v>0</v>
      </c>
    </row>
    <row r="371" spans="2:63" s="1" customFormat="1" ht="22.35" customHeight="1">
      <c r="B371" s="39"/>
      <c r="C371" s="220" t="s">
        <v>23</v>
      </c>
      <c r="D371" s="220" t="s">
        <v>170</v>
      </c>
      <c r="E371" s="221" t="s">
        <v>23</v>
      </c>
      <c r="F371" s="275" t="s">
        <v>23</v>
      </c>
      <c r="G371" s="275"/>
      <c r="H371" s="275"/>
      <c r="I371" s="275"/>
      <c r="J371" s="222" t="s">
        <v>23</v>
      </c>
      <c r="K371" s="223"/>
      <c r="L371" s="276"/>
      <c r="M371" s="277"/>
      <c r="N371" s="277">
        <f t="shared" si="25"/>
        <v>0</v>
      </c>
      <c r="O371" s="277"/>
      <c r="P371" s="277"/>
      <c r="Q371" s="277"/>
      <c r="R371" s="41"/>
      <c r="T371" s="182" t="s">
        <v>23</v>
      </c>
      <c r="U371" s="224" t="s">
        <v>50</v>
      </c>
      <c r="V371" s="60"/>
      <c r="W371" s="60"/>
      <c r="X371" s="60"/>
      <c r="Y371" s="60"/>
      <c r="Z371" s="60"/>
      <c r="AA371" s="62"/>
      <c r="AT371" s="23" t="s">
        <v>640</v>
      </c>
      <c r="AU371" s="23" t="s">
        <v>25</v>
      </c>
      <c r="AY371" s="23" t="s">
        <v>640</v>
      </c>
      <c r="BE371" s="122">
        <f>IF(U371="základní",N371,0)</f>
        <v>0</v>
      </c>
      <c r="BF371" s="122">
        <f>IF(U371="snížená",N371,0)</f>
        <v>0</v>
      </c>
      <c r="BG371" s="122">
        <f>IF(U371="zákl. přenesená",N371,0)</f>
        <v>0</v>
      </c>
      <c r="BH371" s="122">
        <f>IF(U371="sníž. přenesená",N371,0)</f>
        <v>0</v>
      </c>
      <c r="BI371" s="122">
        <f>IF(U371="nulová",N371,0)</f>
        <v>0</v>
      </c>
      <c r="BJ371" s="23" t="s">
        <v>92</v>
      </c>
      <c r="BK371" s="122">
        <f>L371*K371</f>
        <v>0</v>
      </c>
    </row>
    <row r="372" spans="2:63" s="1" customFormat="1" ht="6.95" customHeight="1">
      <c r="B372" s="63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5"/>
    </row>
  </sheetData>
  <sheetProtection algorithmName="SHA-512" hashValue="5sff83OTQXJplUx1UKnRNd1pwJaMaqq+zQGkRdIpkDDN2nHbbwriqcq4Jdo/AqP5SWQCkTgy/X78GBFU0M7y8g==" saltValue="6JDHx7HBR24gDF5nd8qxoEFlk1xBrdjPf6UjQd9gZRFEl53G0WlBARbLvqhPnPotXejX9Qpv/eSEuAqqJcyL1A==" spinCount="10" sheet="1" objects="1" scenarios="1" formatColumns="0" formatRows="0"/>
  <mergeCells count="526">
    <mergeCell ref="F289:I289"/>
    <mergeCell ref="F290:I290"/>
    <mergeCell ref="F291:I291"/>
    <mergeCell ref="F292:I292"/>
    <mergeCell ref="F293:I293"/>
    <mergeCell ref="N248:Q248"/>
    <mergeCell ref="N251:Q251"/>
    <mergeCell ref="N253:Q253"/>
    <mergeCell ref="N256:Q256"/>
    <mergeCell ref="N257:Q257"/>
    <mergeCell ref="N259:Q259"/>
    <mergeCell ref="N262:Q262"/>
    <mergeCell ref="N264:Q264"/>
    <mergeCell ref="N267:Q267"/>
    <mergeCell ref="N268:Q268"/>
    <mergeCell ref="N269:Q269"/>
    <mergeCell ref="N271:Q271"/>
    <mergeCell ref="N272:Q272"/>
    <mergeCell ref="N273:Q273"/>
    <mergeCell ref="N258:Q258"/>
    <mergeCell ref="L281:M281"/>
    <mergeCell ref="L284:M284"/>
    <mergeCell ref="L285:M285"/>
    <mergeCell ref="L288:M288"/>
    <mergeCell ref="F279:I279"/>
    <mergeCell ref="F280:I280"/>
    <mergeCell ref="F281:I281"/>
    <mergeCell ref="F282:I282"/>
    <mergeCell ref="F283:I283"/>
    <mergeCell ref="F284:I284"/>
    <mergeCell ref="F285:I285"/>
    <mergeCell ref="F286:I286"/>
    <mergeCell ref="F287:I287"/>
    <mergeCell ref="F288:I288"/>
    <mergeCell ref="F278:I278"/>
    <mergeCell ref="N275:Q275"/>
    <mergeCell ref="N274:Q274"/>
    <mergeCell ref="L259:M259"/>
    <mergeCell ref="L262:M262"/>
    <mergeCell ref="L264:M264"/>
    <mergeCell ref="L267:M267"/>
    <mergeCell ref="L268:M268"/>
    <mergeCell ref="L269:M269"/>
    <mergeCell ref="L271:M271"/>
    <mergeCell ref="L272:M272"/>
    <mergeCell ref="L273:M273"/>
    <mergeCell ref="L274:M274"/>
    <mergeCell ref="L276:M276"/>
    <mergeCell ref="F268:I268"/>
    <mergeCell ref="F269:I269"/>
    <mergeCell ref="F270:I270"/>
    <mergeCell ref="F271:I271"/>
    <mergeCell ref="F272:I272"/>
    <mergeCell ref="F273:I273"/>
    <mergeCell ref="F274:I274"/>
    <mergeCell ref="F276:I276"/>
    <mergeCell ref="F277:I277"/>
    <mergeCell ref="F259:I259"/>
    <mergeCell ref="F260:I260"/>
    <mergeCell ref="F261:I261"/>
    <mergeCell ref="F262:I262"/>
    <mergeCell ref="F263:I263"/>
    <mergeCell ref="F264:I264"/>
    <mergeCell ref="F265:I265"/>
    <mergeCell ref="F266:I266"/>
    <mergeCell ref="F267:I267"/>
    <mergeCell ref="L253:M253"/>
    <mergeCell ref="L256:M256"/>
    <mergeCell ref="L257:M257"/>
    <mergeCell ref="F247:I247"/>
    <mergeCell ref="F248:I248"/>
    <mergeCell ref="F249:I249"/>
    <mergeCell ref="F250:I250"/>
    <mergeCell ref="F251:I251"/>
    <mergeCell ref="F252:I252"/>
    <mergeCell ref="F253:I253"/>
    <mergeCell ref="F254:I254"/>
    <mergeCell ref="F255:I255"/>
    <mergeCell ref="F256:I256"/>
    <mergeCell ref="F257:I257"/>
    <mergeCell ref="L238:M238"/>
    <mergeCell ref="L239:M239"/>
    <mergeCell ref="L240:M240"/>
    <mergeCell ref="L241:M241"/>
    <mergeCell ref="L242:M242"/>
    <mergeCell ref="L244:M244"/>
    <mergeCell ref="L246:M246"/>
    <mergeCell ref="L248:M248"/>
    <mergeCell ref="L251:M251"/>
    <mergeCell ref="F238:I238"/>
    <mergeCell ref="F239:I239"/>
    <mergeCell ref="F240:I240"/>
    <mergeCell ref="F241:I241"/>
    <mergeCell ref="F242:I242"/>
    <mergeCell ref="F244:I244"/>
    <mergeCell ref="F245:I245"/>
    <mergeCell ref="F246:I246"/>
    <mergeCell ref="N228:Q228"/>
    <mergeCell ref="N231:Q231"/>
    <mergeCell ref="N229:Q229"/>
    <mergeCell ref="N230:Q230"/>
    <mergeCell ref="N233:Q233"/>
    <mergeCell ref="N234:Q234"/>
    <mergeCell ref="N236:Q236"/>
    <mergeCell ref="N237:Q237"/>
    <mergeCell ref="N238:Q238"/>
    <mergeCell ref="N239:Q239"/>
    <mergeCell ref="N240:Q240"/>
    <mergeCell ref="N241:Q241"/>
    <mergeCell ref="N242:Q242"/>
    <mergeCell ref="N244:Q244"/>
    <mergeCell ref="N246:Q246"/>
    <mergeCell ref="N243:Q243"/>
    <mergeCell ref="L231:M231"/>
    <mergeCell ref="L233:M233"/>
    <mergeCell ref="F231:I231"/>
    <mergeCell ref="F232:I232"/>
    <mergeCell ref="F233:I233"/>
    <mergeCell ref="F234:I234"/>
    <mergeCell ref="F235:I235"/>
    <mergeCell ref="F236:I236"/>
    <mergeCell ref="F237:I237"/>
    <mergeCell ref="L234:M234"/>
    <mergeCell ref="L236:M236"/>
    <mergeCell ref="L237:M237"/>
    <mergeCell ref="F228:I228"/>
    <mergeCell ref="F229:I229"/>
    <mergeCell ref="F230:I230"/>
    <mergeCell ref="L215:M215"/>
    <mergeCell ref="L224:M224"/>
    <mergeCell ref="L217:M217"/>
    <mergeCell ref="L218:M218"/>
    <mergeCell ref="L219:M219"/>
    <mergeCell ref="L221:M221"/>
    <mergeCell ref="L223:M223"/>
    <mergeCell ref="L225:M225"/>
    <mergeCell ref="L226:M226"/>
    <mergeCell ref="L227:M227"/>
    <mergeCell ref="L228:M228"/>
    <mergeCell ref="L229:M229"/>
    <mergeCell ref="L230:M230"/>
    <mergeCell ref="N221:Q221"/>
    <mergeCell ref="N223:Q223"/>
    <mergeCell ref="N224:Q224"/>
    <mergeCell ref="N225:Q225"/>
    <mergeCell ref="N226:Q226"/>
    <mergeCell ref="N227:Q227"/>
    <mergeCell ref="N214:Q214"/>
    <mergeCell ref="N220:Q220"/>
    <mergeCell ref="F215:I215"/>
    <mergeCell ref="F221:I221"/>
    <mergeCell ref="F217:I217"/>
    <mergeCell ref="F216:I216"/>
    <mergeCell ref="F218:I218"/>
    <mergeCell ref="F219:I219"/>
    <mergeCell ref="F222:I222"/>
    <mergeCell ref="F223:I223"/>
    <mergeCell ref="F224:I224"/>
    <mergeCell ref="F225:I225"/>
    <mergeCell ref="F226:I226"/>
    <mergeCell ref="F227:I227"/>
    <mergeCell ref="N211:Q211"/>
    <mergeCell ref="N212:Q212"/>
    <mergeCell ref="F213:I213"/>
    <mergeCell ref="L213:M213"/>
    <mergeCell ref="N213:Q213"/>
    <mergeCell ref="N215:Q215"/>
    <mergeCell ref="N217:Q217"/>
    <mergeCell ref="N218:Q218"/>
    <mergeCell ref="N219:Q219"/>
    <mergeCell ref="F204:I204"/>
    <mergeCell ref="F207:I207"/>
    <mergeCell ref="F205:I205"/>
    <mergeCell ref="F206:I206"/>
    <mergeCell ref="F208:I208"/>
    <mergeCell ref="F210:I210"/>
    <mergeCell ref="L210:M210"/>
    <mergeCell ref="N210:Q210"/>
    <mergeCell ref="N209:Q209"/>
    <mergeCell ref="L204:M204"/>
    <mergeCell ref="N204:Q204"/>
    <mergeCell ref="L205:M205"/>
    <mergeCell ref="N205:Q205"/>
    <mergeCell ref="L206:M206"/>
    <mergeCell ref="N206:Q206"/>
    <mergeCell ref="L207:M207"/>
    <mergeCell ref="N207:Q207"/>
    <mergeCell ref="N202:Q202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F203:I203"/>
    <mergeCell ref="F201:I201"/>
    <mergeCell ref="L201:M201"/>
    <mergeCell ref="N201:Q201"/>
    <mergeCell ref="L203:M203"/>
    <mergeCell ref="N203:Q203"/>
    <mergeCell ref="F189:I189"/>
    <mergeCell ref="F190:I190"/>
    <mergeCell ref="F191:I191"/>
    <mergeCell ref="F192:I192"/>
    <mergeCell ref="F193:I193"/>
    <mergeCell ref="F194:I194"/>
    <mergeCell ref="F195:I195"/>
    <mergeCell ref="N195:Q195"/>
    <mergeCell ref="F196:I196"/>
    <mergeCell ref="L193:M193"/>
    <mergeCell ref="L195:M195"/>
    <mergeCell ref="F175:I175"/>
    <mergeCell ref="F177:I177"/>
    <mergeCell ref="F176:I176"/>
    <mergeCell ref="N179:Q179"/>
    <mergeCell ref="N181:Q181"/>
    <mergeCell ref="N183:Q183"/>
    <mergeCell ref="N185:Q185"/>
    <mergeCell ref="N188:Q188"/>
    <mergeCell ref="N190:Q190"/>
    <mergeCell ref="N192:Q192"/>
    <mergeCell ref="N193:Q193"/>
    <mergeCell ref="N178:Q178"/>
    <mergeCell ref="F179:I179"/>
    <mergeCell ref="F185:I185"/>
    <mergeCell ref="F180:I180"/>
    <mergeCell ref="F181:I181"/>
    <mergeCell ref="F182:I182"/>
    <mergeCell ref="F183:I183"/>
    <mergeCell ref="F184:I184"/>
    <mergeCell ref="F186:I186"/>
    <mergeCell ref="F187:I187"/>
    <mergeCell ref="F188:I188"/>
    <mergeCell ref="L177:M177"/>
    <mergeCell ref="N177:Q177"/>
    <mergeCell ref="L192:M192"/>
    <mergeCell ref="L179:M179"/>
    <mergeCell ref="L181:M181"/>
    <mergeCell ref="L183:M183"/>
    <mergeCell ref="L185:M185"/>
    <mergeCell ref="L188:M188"/>
    <mergeCell ref="L190:M190"/>
    <mergeCell ref="F171:I171"/>
    <mergeCell ref="F172:I172"/>
    <mergeCell ref="F173:I173"/>
    <mergeCell ref="F174:I174"/>
    <mergeCell ref="L174:M174"/>
    <mergeCell ref="N174:Q174"/>
    <mergeCell ref="L175:M175"/>
    <mergeCell ref="N175:Q175"/>
    <mergeCell ref="L176:M176"/>
    <mergeCell ref="N176:Q176"/>
    <mergeCell ref="F163:I163"/>
    <mergeCell ref="F164:I164"/>
    <mergeCell ref="F165:I165"/>
    <mergeCell ref="F166:I166"/>
    <mergeCell ref="L166:M166"/>
    <mergeCell ref="N166:Q166"/>
    <mergeCell ref="L168:M168"/>
    <mergeCell ref="N168:Q168"/>
    <mergeCell ref="L170:M170"/>
    <mergeCell ref="N170:Q170"/>
    <mergeCell ref="F167:I167"/>
    <mergeCell ref="F170:I170"/>
    <mergeCell ref="F168:I168"/>
    <mergeCell ref="F169:I169"/>
    <mergeCell ref="F157:I157"/>
    <mergeCell ref="F158:I158"/>
    <mergeCell ref="L160:M160"/>
    <mergeCell ref="N160:Q160"/>
    <mergeCell ref="L162:M162"/>
    <mergeCell ref="N162:Q162"/>
    <mergeCell ref="N155:Q155"/>
    <mergeCell ref="F159:I159"/>
    <mergeCell ref="F162:I162"/>
    <mergeCell ref="F160:I160"/>
    <mergeCell ref="F161:I161"/>
    <mergeCell ref="L152:M152"/>
    <mergeCell ref="N152:Q152"/>
    <mergeCell ref="F149:I149"/>
    <mergeCell ref="F152:I152"/>
    <mergeCell ref="F150:I150"/>
    <mergeCell ref="F151:I151"/>
    <mergeCell ref="F153:I153"/>
    <mergeCell ref="F154:I154"/>
    <mergeCell ref="F156:I156"/>
    <mergeCell ref="L156:M156"/>
    <mergeCell ref="N156:Q156"/>
    <mergeCell ref="F145:I145"/>
    <mergeCell ref="L145:M145"/>
    <mergeCell ref="N145:Q145"/>
    <mergeCell ref="F146:I146"/>
    <mergeCell ref="F148:I148"/>
    <mergeCell ref="F147:I147"/>
    <mergeCell ref="L148:M148"/>
    <mergeCell ref="N148:Q148"/>
    <mergeCell ref="L150:M150"/>
    <mergeCell ref="N150:Q150"/>
    <mergeCell ref="F141:I141"/>
    <mergeCell ref="L139:M139"/>
    <mergeCell ref="N139:Q139"/>
    <mergeCell ref="F140:I140"/>
    <mergeCell ref="F142:I142"/>
    <mergeCell ref="L142:M142"/>
    <mergeCell ref="N142:Q142"/>
    <mergeCell ref="F143:I143"/>
    <mergeCell ref="F144:I144"/>
    <mergeCell ref="M132:Q132"/>
    <mergeCell ref="M133:Q133"/>
    <mergeCell ref="F135:I135"/>
    <mergeCell ref="L135:M135"/>
    <mergeCell ref="N135:Q135"/>
    <mergeCell ref="N136:Q136"/>
    <mergeCell ref="N137:Q137"/>
    <mergeCell ref="N138:Q138"/>
    <mergeCell ref="F139:I139"/>
    <mergeCell ref="D114:H114"/>
    <mergeCell ref="N114:Q114"/>
    <mergeCell ref="D115:H115"/>
    <mergeCell ref="N115:Q115"/>
    <mergeCell ref="N116:Q116"/>
    <mergeCell ref="M130:P130"/>
    <mergeCell ref="L118:Q118"/>
    <mergeCell ref="C124:Q124"/>
    <mergeCell ref="F126:P126"/>
    <mergeCell ref="F127:P127"/>
    <mergeCell ref="F128:P128"/>
    <mergeCell ref="N106:Q106"/>
    <mergeCell ref="N107:Q107"/>
    <mergeCell ref="N108:Q108"/>
    <mergeCell ref="N110:Q110"/>
    <mergeCell ref="D111:H111"/>
    <mergeCell ref="N111:Q111"/>
    <mergeCell ref="D112:H112"/>
    <mergeCell ref="N112:Q112"/>
    <mergeCell ref="D113:H113"/>
    <mergeCell ref="N113:Q113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M85:Q85"/>
    <mergeCell ref="C87:G87"/>
    <mergeCell ref="N87:Q87"/>
    <mergeCell ref="N89:Q89"/>
    <mergeCell ref="N96:Q96"/>
    <mergeCell ref="N94:Q94"/>
    <mergeCell ref="N90:Q90"/>
    <mergeCell ref="N91:Q91"/>
    <mergeCell ref="N92:Q92"/>
    <mergeCell ref="N93:Q93"/>
    <mergeCell ref="N95:Q95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H1:K1"/>
    <mergeCell ref="S2:AC2"/>
    <mergeCell ref="O21:P21"/>
    <mergeCell ref="M28:P28"/>
    <mergeCell ref="O22:P22"/>
    <mergeCell ref="E25:L25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F360:I360"/>
    <mergeCell ref="F361:I361"/>
    <mergeCell ref="F362:I362"/>
    <mergeCell ref="F365:I365"/>
    <mergeCell ref="L365:M365"/>
    <mergeCell ref="N365:Q365"/>
    <mergeCell ref="N363:Q363"/>
    <mergeCell ref="N364:Q364"/>
    <mergeCell ref="N366:Q366"/>
    <mergeCell ref="F353:I353"/>
    <mergeCell ref="F354:I354"/>
    <mergeCell ref="L354:M354"/>
    <mergeCell ref="N354:Q354"/>
    <mergeCell ref="F355:I355"/>
    <mergeCell ref="F356:I356"/>
    <mergeCell ref="F357:I357"/>
    <mergeCell ref="F358:I358"/>
    <mergeCell ref="F359:I359"/>
    <mergeCell ref="F342:I342"/>
    <mergeCell ref="F343:I343"/>
    <mergeCell ref="F344:I344"/>
    <mergeCell ref="F345:I345"/>
    <mergeCell ref="F346:I346"/>
    <mergeCell ref="F347:I347"/>
    <mergeCell ref="F348:I348"/>
    <mergeCell ref="F349:I349"/>
    <mergeCell ref="F352:I352"/>
    <mergeCell ref="F350:I350"/>
    <mergeCell ref="F351:I351"/>
    <mergeCell ref="F336:I336"/>
    <mergeCell ref="F337:I337"/>
    <mergeCell ref="N327:Q327"/>
    <mergeCell ref="F338:I338"/>
    <mergeCell ref="F341:I341"/>
    <mergeCell ref="F339:I339"/>
    <mergeCell ref="F340:I340"/>
    <mergeCell ref="L341:M341"/>
    <mergeCell ref="N341:Q341"/>
    <mergeCell ref="L328:M328"/>
    <mergeCell ref="N328:Q328"/>
    <mergeCell ref="F329:I329"/>
    <mergeCell ref="F330:I330"/>
    <mergeCell ref="F331:I331"/>
    <mergeCell ref="F332:I332"/>
    <mergeCell ref="F333:I333"/>
    <mergeCell ref="F334:I334"/>
    <mergeCell ref="F335:I335"/>
    <mergeCell ref="F319:I319"/>
    <mergeCell ref="F320:I320"/>
    <mergeCell ref="F321:I321"/>
    <mergeCell ref="F322:I322"/>
    <mergeCell ref="F323:I323"/>
    <mergeCell ref="F324:I324"/>
    <mergeCell ref="F325:I325"/>
    <mergeCell ref="F326:I326"/>
    <mergeCell ref="F328:I328"/>
    <mergeCell ref="F309:I309"/>
    <mergeCell ref="F311:I311"/>
    <mergeCell ref="F312:I312"/>
    <mergeCell ref="F313:I313"/>
    <mergeCell ref="F314:I314"/>
    <mergeCell ref="F315:I315"/>
    <mergeCell ref="F316:I316"/>
    <mergeCell ref="F317:I317"/>
    <mergeCell ref="F318:I318"/>
    <mergeCell ref="N308:Q308"/>
    <mergeCell ref="N295:Q295"/>
    <mergeCell ref="F294:I294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F305:I305"/>
    <mergeCell ref="F306:I306"/>
    <mergeCell ref="F307:I307"/>
    <mergeCell ref="F308:I308"/>
    <mergeCell ref="N276:Q276"/>
    <mergeCell ref="N281:Q281"/>
    <mergeCell ref="N284:Q284"/>
    <mergeCell ref="N285:Q285"/>
    <mergeCell ref="N288:Q288"/>
    <mergeCell ref="N290:Q290"/>
    <mergeCell ref="N292:Q292"/>
    <mergeCell ref="N293:Q293"/>
    <mergeCell ref="N294:Q294"/>
    <mergeCell ref="N311:Q311"/>
    <mergeCell ref="N309:Q309"/>
    <mergeCell ref="N317:Q317"/>
    <mergeCell ref="N322:Q322"/>
    <mergeCell ref="N310:Q310"/>
    <mergeCell ref="L292:M292"/>
    <mergeCell ref="L290:M290"/>
    <mergeCell ref="L293:M293"/>
    <mergeCell ref="L294:M294"/>
    <mergeCell ref="L296:M296"/>
    <mergeCell ref="L303:M303"/>
    <mergeCell ref="L304:M304"/>
    <mergeCell ref="L305:M305"/>
    <mergeCell ref="L307:M307"/>
    <mergeCell ref="L308:M308"/>
    <mergeCell ref="L309:M309"/>
    <mergeCell ref="L311:M311"/>
    <mergeCell ref="L317:M317"/>
    <mergeCell ref="L322:M322"/>
    <mergeCell ref="N296:Q296"/>
    <mergeCell ref="N303:Q303"/>
    <mergeCell ref="N304:Q304"/>
    <mergeCell ref="N305:Q305"/>
    <mergeCell ref="N307:Q307"/>
    <mergeCell ref="F371:I371"/>
    <mergeCell ref="F367:I367"/>
    <mergeCell ref="L367:M367"/>
    <mergeCell ref="N367:Q367"/>
    <mergeCell ref="F368:I368"/>
    <mergeCell ref="L368:M368"/>
    <mergeCell ref="N368:Q368"/>
    <mergeCell ref="F369:I369"/>
    <mergeCell ref="L369:M369"/>
    <mergeCell ref="N369:Q369"/>
    <mergeCell ref="F370:I370"/>
    <mergeCell ref="L370:M370"/>
    <mergeCell ref="N370:Q370"/>
    <mergeCell ref="L371:M371"/>
    <mergeCell ref="N371:Q371"/>
  </mergeCells>
  <dataValidations count="2">
    <dataValidation type="list" allowBlank="1" showInputMessage="1" showErrorMessage="1" error="Povoleny jsou hodnoty K, M." sqref="D367:D372">
      <formula1>"K, M"</formula1>
    </dataValidation>
    <dataValidation type="list" allowBlank="1" showInputMessage="1" showErrorMessage="1" error="Povoleny jsou hodnoty základní, snížená, zákl. přenesená, sníž. přenesená, nulová." sqref="U367:U372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7" display="2) Rekapitulace rozpočtu"/>
    <hyperlink ref="L1" location="C13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7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30"/>
      <c r="B1" s="16"/>
      <c r="C1" s="16"/>
      <c r="D1" s="17" t="s">
        <v>1</v>
      </c>
      <c r="E1" s="16"/>
      <c r="F1" s="18" t="s">
        <v>112</v>
      </c>
      <c r="G1" s="18"/>
      <c r="H1" s="311" t="s">
        <v>113</v>
      </c>
      <c r="I1" s="311"/>
      <c r="J1" s="311"/>
      <c r="K1" s="311"/>
      <c r="L1" s="18" t="s">
        <v>114</v>
      </c>
      <c r="M1" s="16"/>
      <c r="N1" s="16"/>
      <c r="O1" s="17" t="s">
        <v>115</v>
      </c>
      <c r="P1" s="16"/>
      <c r="Q1" s="16"/>
      <c r="R1" s="16"/>
      <c r="S1" s="18" t="s">
        <v>116</v>
      </c>
      <c r="T1" s="18"/>
      <c r="U1" s="130"/>
      <c r="V1" s="130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50000000000003" customHeight="1">
      <c r="C2" s="237" t="s">
        <v>7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S2" s="241" t="s">
        <v>8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T2" s="23" t="s">
        <v>95</v>
      </c>
    </row>
    <row r="3" spans="1:66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AT3" s="23" t="s">
        <v>25</v>
      </c>
    </row>
    <row r="4" spans="1:66" ht="36.950000000000003" customHeight="1">
      <c r="B4" s="27"/>
      <c r="C4" s="239" t="s">
        <v>117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8"/>
      <c r="T4" s="22" t="s">
        <v>13</v>
      </c>
      <c r="AT4" s="23" t="s">
        <v>6</v>
      </c>
    </row>
    <row r="5" spans="1:66" ht="6.95" customHeight="1">
      <c r="B5" s="27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8"/>
    </row>
    <row r="6" spans="1:66" ht="25.35" customHeight="1">
      <c r="B6" s="27"/>
      <c r="C6" s="30"/>
      <c r="D6" s="34" t="s">
        <v>19</v>
      </c>
      <c r="E6" s="30"/>
      <c r="F6" s="304" t="str">
        <f>'Rekapitulace stavby'!K6</f>
        <v>DPS V Klidu 3133/12  -  Stavební úpravy pavilonu A1,A2,B2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"/>
      <c r="R6" s="28"/>
    </row>
    <row r="7" spans="1:66" ht="25.35" customHeight="1">
      <c r="B7" s="27"/>
      <c r="C7" s="30"/>
      <c r="D7" s="34" t="s">
        <v>118</v>
      </c>
      <c r="E7" s="30"/>
      <c r="F7" s="304" t="s">
        <v>119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0"/>
      <c r="R7" s="28"/>
    </row>
    <row r="8" spans="1:66" s="1" customFormat="1" ht="32.85" customHeight="1">
      <c r="B8" s="39"/>
      <c r="C8" s="40"/>
      <c r="D8" s="33" t="s">
        <v>120</v>
      </c>
      <c r="E8" s="40"/>
      <c r="F8" s="250" t="s">
        <v>641</v>
      </c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40"/>
      <c r="R8" s="41"/>
    </row>
    <row r="9" spans="1:66" s="1" customFormat="1" ht="14.45" customHeight="1">
      <c r="B9" s="39"/>
      <c r="C9" s="40"/>
      <c r="D9" s="34" t="s">
        <v>22</v>
      </c>
      <c r="E9" s="40"/>
      <c r="F9" s="32" t="s">
        <v>23</v>
      </c>
      <c r="G9" s="40"/>
      <c r="H9" s="40"/>
      <c r="I9" s="40"/>
      <c r="J9" s="40"/>
      <c r="K9" s="40"/>
      <c r="L9" s="40"/>
      <c r="M9" s="34" t="s">
        <v>24</v>
      </c>
      <c r="N9" s="40"/>
      <c r="O9" s="32" t="s">
        <v>23</v>
      </c>
      <c r="P9" s="40"/>
      <c r="Q9" s="40"/>
      <c r="R9" s="41"/>
    </row>
    <row r="10" spans="1:66" s="1" customFormat="1" ht="14.45" customHeight="1">
      <c r="B10" s="39"/>
      <c r="C10" s="40"/>
      <c r="D10" s="34" t="s">
        <v>26</v>
      </c>
      <c r="E10" s="40"/>
      <c r="F10" s="32" t="s">
        <v>27</v>
      </c>
      <c r="G10" s="40"/>
      <c r="H10" s="40"/>
      <c r="I10" s="40"/>
      <c r="J10" s="40"/>
      <c r="K10" s="40"/>
      <c r="L10" s="40"/>
      <c r="M10" s="34" t="s">
        <v>28</v>
      </c>
      <c r="N10" s="40"/>
      <c r="O10" s="307" t="str">
        <f>'Rekapitulace stavby'!AN8</f>
        <v>5. 2. 2016</v>
      </c>
      <c r="P10" s="308"/>
      <c r="Q10" s="40"/>
      <c r="R10" s="41"/>
    </row>
    <row r="11" spans="1:66" s="1" customFormat="1" ht="10.9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5" customHeight="1">
      <c r="B12" s="39"/>
      <c r="C12" s="40"/>
      <c r="D12" s="34" t="s">
        <v>32</v>
      </c>
      <c r="E12" s="40"/>
      <c r="F12" s="40"/>
      <c r="G12" s="40"/>
      <c r="H12" s="40"/>
      <c r="I12" s="40"/>
      <c r="J12" s="40"/>
      <c r="K12" s="40"/>
      <c r="L12" s="40"/>
      <c r="M12" s="34" t="s">
        <v>33</v>
      </c>
      <c r="N12" s="40"/>
      <c r="O12" s="243" t="str">
        <f>IF('Rekapitulace stavby'!AN10="","",'Rekapitulace stavby'!AN10)</f>
        <v/>
      </c>
      <c r="P12" s="243"/>
      <c r="Q12" s="40"/>
      <c r="R12" s="41"/>
    </row>
    <row r="13" spans="1:66" s="1" customFormat="1" ht="18" customHeight="1">
      <c r="B13" s="39"/>
      <c r="C13" s="40"/>
      <c r="D13" s="40"/>
      <c r="E13" s="32" t="str">
        <f>IF('Rekapitulace stavby'!E11="","",'Rekapitulace stavby'!E11)</f>
        <v xml:space="preserve"> </v>
      </c>
      <c r="F13" s="40"/>
      <c r="G13" s="40"/>
      <c r="H13" s="40"/>
      <c r="I13" s="40"/>
      <c r="J13" s="40"/>
      <c r="K13" s="40"/>
      <c r="L13" s="40"/>
      <c r="M13" s="34" t="s">
        <v>35</v>
      </c>
      <c r="N13" s="40"/>
      <c r="O13" s="243" t="str">
        <f>IF('Rekapitulace stavby'!AN11="","",'Rekapitulace stavby'!AN11)</f>
        <v/>
      </c>
      <c r="P13" s="243"/>
      <c r="Q13" s="40"/>
      <c r="R13" s="41"/>
    </row>
    <row r="14" spans="1:66" s="1" customFormat="1" ht="6.95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5" customHeight="1">
      <c r="B15" s="39"/>
      <c r="C15" s="40"/>
      <c r="D15" s="34" t="s">
        <v>36</v>
      </c>
      <c r="E15" s="40"/>
      <c r="F15" s="40"/>
      <c r="G15" s="40"/>
      <c r="H15" s="40"/>
      <c r="I15" s="40"/>
      <c r="J15" s="40"/>
      <c r="K15" s="40"/>
      <c r="L15" s="40"/>
      <c r="M15" s="34" t="s">
        <v>33</v>
      </c>
      <c r="N15" s="40"/>
      <c r="O15" s="309" t="str">
        <f>IF('Rekapitulace stavby'!AN13="","",'Rekapitulace stavby'!AN13)</f>
        <v>Vyplň údaj</v>
      </c>
      <c r="P15" s="243"/>
      <c r="Q15" s="40"/>
      <c r="R15" s="41"/>
    </row>
    <row r="16" spans="1:66" s="1" customFormat="1" ht="18" customHeight="1">
      <c r="B16" s="39"/>
      <c r="C16" s="40"/>
      <c r="D16" s="40"/>
      <c r="E16" s="309" t="str">
        <f>IF('Rekapitulace stavby'!E14="","",'Rekapitulace stavby'!E14)</f>
        <v>Vyplň údaj</v>
      </c>
      <c r="F16" s="310"/>
      <c r="G16" s="310"/>
      <c r="H16" s="310"/>
      <c r="I16" s="310"/>
      <c r="J16" s="310"/>
      <c r="K16" s="310"/>
      <c r="L16" s="310"/>
      <c r="M16" s="34" t="s">
        <v>35</v>
      </c>
      <c r="N16" s="40"/>
      <c r="O16" s="309" t="str">
        <f>IF('Rekapitulace stavby'!AN14="","",'Rekapitulace stavby'!AN14)</f>
        <v>Vyplň údaj</v>
      </c>
      <c r="P16" s="243"/>
      <c r="Q16" s="40"/>
      <c r="R16" s="41"/>
    </row>
    <row r="17" spans="2:18" s="1" customFormat="1" ht="6.95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5" customHeight="1">
      <c r="B18" s="39"/>
      <c r="C18" s="40"/>
      <c r="D18" s="34" t="s">
        <v>38</v>
      </c>
      <c r="E18" s="40"/>
      <c r="F18" s="40"/>
      <c r="G18" s="40"/>
      <c r="H18" s="40"/>
      <c r="I18" s="40"/>
      <c r="J18" s="40"/>
      <c r="K18" s="40"/>
      <c r="L18" s="40"/>
      <c r="M18" s="34" t="s">
        <v>33</v>
      </c>
      <c r="N18" s="40"/>
      <c r="O18" s="243" t="s">
        <v>23</v>
      </c>
      <c r="P18" s="243"/>
      <c r="Q18" s="40"/>
      <c r="R18" s="41"/>
    </row>
    <row r="19" spans="2:18" s="1" customFormat="1" ht="18" customHeight="1">
      <c r="B19" s="39"/>
      <c r="C19" s="40"/>
      <c r="D19" s="40"/>
      <c r="E19" s="32" t="s">
        <v>39</v>
      </c>
      <c r="F19" s="40"/>
      <c r="G19" s="40"/>
      <c r="H19" s="40"/>
      <c r="I19" s="40"/>
      <c r="J19" s="40"/>
      <c r="K19" s="40"/>
      <c r="L19" s="40"/>
      <c r="M19" s="34" t="s">
        <v>35</v>
      </c>
      <c r="N19" s="40"/>
      <c r="O19" s="243" t="s">
        <v>23</v>
      </c>
      <c r="P19" s="243"/>
      <c r="Q19" s="40"/>
      <c r="R19" s="41"/>
    </row>
    <row r="20" spans="2:18" s="1" customFormat="1" ht="6.95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5" customHeight="1">
      <c r="B21" s="39"/>
      <c r="C21" s="40"/>
      <c r="D21" s="34" t="s">
        <v>41</v>
      </c>
      <c r="E21" s="40"/>
      <c r="F21" s="40"/>
      <c r="G21" s="40"/>
      <c r="H21" s="40"/>
      <c r="I21" s="40"/>
      <c r="J21" s="40"/>
      <c r="K21" s="40"/>
      <c r="L21" s="40"/>
      <c r="M21" s="34" t="s">
        <v>33</v>
      </c>
      <c r="N21" s="40"/>
      <c r="O21" s="243" t="s">
        <v>23</v>
      </c>
      <c r="P21" s="243"/>
      <c r="Q21" s="40"/>
      <c r="R21" s="41"/>
    </row>
    <row r="22" spans="2:18" s="1" customFormat="1" ht="18" customHeight="1">
      <c r="B22" s="39"/>
      <c r="C22" s="40"/>
      <c r="D22" s="40"/>
      <c r="E22" s="32" t="s">
        <v>42</v>
      </c>
      <c r="F22" s="40"/>
      <c r="G22" s="40"/>
      <c r="H22" s="40"/>
      <c r="I22" s="40"/>
      <c r="J22" s="40"/>
      <c r="K22" s="40"/>
      <c r="L22" s="40"/>
      <c r="M22" s="34" t="s">
        <v>35</v>
      </c>
      <c r="N22" s="40"/>
      <c r="O22" s="243" t="s">
        <v>23</v>
      </c>
      <c r="P22" s="243"/>
      <c r="Q22" s="40"/>
      <c r="R22" s="41"/>
    </row>
    <row r="23" spans="2:18" s="1" customFormat="1" ht="6.95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5" customHeight="1">
      <c r="B24" s="39"/>
      <c r="C24" s="40"/>
      <c r="D24" s="34" t="s">
        <v>43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16.5" customHeight="1">
      <c r="B25" s="39"/>
      <c r="C25" s="40"/>
      <c r="D25" s="40"/>
      <c r="E25" s="231" t="s">
        <v>23</v>
      </c>
      <c r="F25" s="231"/>
      <c r="G25" s="231"/>
      <c r="H25" s="231"/>
      <c r="I25" s="231"/>
      <c r="J25" s="231"/>
      <c r="K25" s="231"/>
      <c r="L25" s="231"/>
      <c r="M25" s="40"/>
      <c r="N25" s="40"/>
      <c r="O25" s="40"/>
      <c r="P25" s="40"/>
      <c r="Q25" s="40"/>
      <c r="R25" s="41"/>
    </row>
    <row r="26" spans="2:18" s="1" customFormat="1" ht="6.95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5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5" customHeight="1">
      <c r="B28" s="39"/>
      <c r="C28" s="40"/>
      <c r="D28" s="131" t="s">
        <v>122</v>
      </c>
      <c r="E28" s="40"/>
      <c r="F28" s="40"/>
      <c r="G28" s="40"/>
      <c r="H28" s="40"/>
      <c r="I28" s="40"/>
      <c r="J28" s="40"/>
      <c r="K28" s="40"/>
      <c r="L28" s="40"/>
      <c r="M28" s="232">
        <f>N89</f>
        <v>0</v>
      </c>
      <c r="N28" s="232"/>
      <c r="O28" s="232"/>
      <c r="P28" s="232"/>
      <c r="Q28" s="40"/>
      <c r="R28" s="41"/>
    </row>
    <row r="29" spans="2:18" s="1" customFormat="1" ht="14.45" customHeight="1">
      <c r="B29" s="39"/>
      <c r="C29" s="40"/>
      <c r="D29" s="38" t="s">
        <v>106</v>
      </c>
      <c r="E29" s="40"/>
      <c r="F29" s="40"/>
      <c r="G29" s="40"/>
      <c r="H29" s="40"/>
      <c r="I29" s="40"/>
      <c r="J29" s="40"/>
      <c r="K29" s="40"/>
      <c r="L29" s="40"/>
      <c r="M29" s="232">
        <f>N110</f>
        <v>0</v>
      </c>
      <c r="N29" s="232"/>
      <c r="O29" s="232"/>
      <c r="P29" s="232"/>
      <c r="Q29" s="40"/>
      <c r="R29" s="41"/>
    </row>
    <row r="30" spans="2:18" s="1" customFormat="1" ht="6.95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32" t="s">
        <v>46</v>
      </c>
      <c r="E31" s="40"/>
      <c r="F31" s="40"/>
      <c r="G31" s="40"/>
      <c r="H31" s="40"/>
      <c r="I31" s="40"/>
      <c r="J31" s="40"/>
      <c r="K31" s="40"/>
      <c r="L31" s="40"/>
      <c r="M31" s="312">
        <f>ROUND(M28+M29,2)</f>
        <v>0</v>
      </c>
      <c r="N31" s="306"/>
      <c r="O31" s="306"/>
      <c r="P31" s="306"/>
      <c r="Q31" s="40"/>
      <c r="R31" s="41"/>
    </row>
    <row r="32" spans="2:18" s="1" customFormat="1" ht="6.95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5" customHeight="1">
      <c r="B33" s="39"/>
      <c r="C33" s="40"/>
      <c r="D33" s="46" t="s">
        <v>47</v>
      </c>
      <c r="E33" s="46" t="s">
        <v>48</v>
      </c>
      <c r="F33" s="47">
        <v>0.21</v>
      </c>
      <c r="G33" s="133" t="s">
        <v>49</v>
      </c>
      <c r="H33" s="313">
        <f>ROUND((((SUM(BE110:BE117)+SUM(BE136:BE365))+SUM(BE367:BE371))),2)</f>
        <v>0</v>
      </c>
      <c r="I33" s="306"/>
      <c r="J33" s="306"/>
      <c r="K33" s="40"/>
      <c r="L33" s="40"/>
      <c r="M33" s="313">
        <f>ROUND(((ROUND((SUM(BE110:BE117)+SUM(BE136:BE365)), 2)*F33)+SUM(BE367:BE371)*F33),2)</f>
        <v>0</v>
      </c>
      <c r="N33" s="306"/>
      <c r="O33" s="306"/>
      <c r="P33" s="306"/>
      <c r="Q33" s="40"/>
      <c r="R33" s="41"/>
    </row>
    <row r="34" spans="2:18" s="1" customFormat="1" ht="14.45" customHeight="1">
      <c r="B34" s="39"/>
      <c r="C34" s="40"/>
      <c r="D34" s="40"/>
      <c r="E34" s="46" t="s">
        <v>50</v>
      </c>
      <c r="F34" s="47">
        <v>0.15</v>
      </c>
      <c r="G34" s="133" t="s">
        <v>49</v>
      </c>
      <c r="H34" s="313">
        <f>ROUND((((SUM(BF110:BF117)+SUM(BF136:BF365))+SUM(BF367:BF371))),2)</f>
        <v>0</v>
      </c>
      <c r="I34" s="306"/>
      <c r="J34" s="306"/>
      <c r="K34" s="40"/>
      <c r="L34" s="40"/>
      <c r="M34" s="313">
        <f>ROUND(((ROUND((SUM(BF110:BF117)+SUM(BF136:BF365)), 2)*F34)+SUM(BF367:BF371)*F34),2)</f>
        <v>0</v>
      </c>
      <c r="N34" s="306"/>
      <c r="O34" s="306"/>
      <c r="P34" s="306"/>
      <c r="Q34" s="40"/>
      <c r="R34" s="41"/>
    </row>
    <row r="35" spans="2:18" s="1" customFormat="1" ht="14.45" hidden="1" customHeight="1">
      <c r="B35" s="39"/>
      <c r="C35" s="40"/>
      <c r="D35" s="40"/>
      <c r="E35" s="46" t="s">
        <v>51</v>
      </c>
      <c r="F35" s="47">
        <v>0.21</v>
      </c>
      <c r="G35" s="133" t="s">
        <v>49</v>
      </c>
      <c r="H35" s="313">
        <f>ROUND((((SUM(BG110:BG117)+SUM(BG136:BG365))+SUM(BG367:BG371))),2)</f>
        <v>0</v>
      </c>
      <c r="I35" s="306"/>
      <c r="J35" s="306"/>
      <c r="K35" s="40"/>
      <c r="L35" s="40"/>
      <c r="M35" s="313">
        <v>0</v>
      </c>
      <c r="N35" s="306"/>
      <c r="O35" s="306"/>
      <c r="P35" s="306"/>
      <c r="Q35" s="40"/>
      <c r="R35" s="41"/>
    </row>
    <row r="36" spans="2:18" s="1" customFormat="1" ht="14.45" hidden="1" customHeight="1">
      <c r="B36" s="39"/>
      <c r="C36" s="40"/>
      <c r="D36" s="40"/>
      <c r="E36" s="46" t="s">
        <v>52</v>
      </c>
      <c r="F36" s="47">
        <v>0.15</v>
      </c>
      <c r="G36" s="133" t="s">
        <v>49</v>
      </c>
      <c r="H36" s="313">
        <f>ROUND((((SUM(BH110:BH117)+SUM(BH136:BH365))+SUM(BH367:BH371))),2)</f>
        <v>0</v>
      </c>
      <c r="I36" s="306"/>
      <c r="J36" s="306"/>
      <c r="K36" s="40"/>
      <c r="L36" s="40"/>
      <c r="M36" s="313">
        <v>0</v>
      </c>
      <c r="N36" s="306"/>
      <c r="O36" s="306"/>
      <c r="P36" s="306"/>
      <c r="Q36" s="40"/>
      <c r="R36" s="41"/>
    </row>
    <row r="37" spans="2:18" s="1" customFormat="1" ht="14.45" hidden="1" customHeight="1">
      <c r="B37" s="39"/>
      <c r="C37" s="40"/>
      <c r="D37" s="40"/>
      <c r="E37" s="46" t="s">
        <v>53</v>
      </c>
      <c r="F37" s="47">
        <v>0</v>
      </c>
      <c r="G37" s="133" t="s">
        <v>49</v>
      </c>
      <c r="H37" s="313">
        <f>ROUND((((SUM(BI110:BI117)+SUM(BI136:BI365))+SUM(BI367:BI371))),2)</f>
        <v>0</v>
      </c>
      <c r="I37" s="306"/>
      <c r="J37" s="306"/>
      <c r="K37" s="40"/>
      <c r="L37" s="40"/>
      <c r="M37" s="313">
        <v>0</v>
      </c>
      <c r="N37" s="306"/>
      <c r="O37" s="306"/>
      <c r="P37" s="306"/>
      <c r="Q37" s="40"/>
      <c r="R37" s="41"/>
    </row>
    <row r="38" spans="2:18" s="1" customFormat="1" ht="6.95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9"/>
      <c r="D39" s="134" t="s">
        <v>54</v>
      </c>
      <c r="E39" s="83"/>
      <c r="F39" s="83"/>
      <c r="G39" s="135" t="s">
        <v>55</v>
      </c>
      <c r="H39" s="136" t="s">
        <v>56</v>
      </c>
      <c r="I39" s="83"/>
      <c r="J39" s="83"/>
      <c r="K39" s="83"/>
      <c r="L39" s="314">
        <f>SUM(M31:M37)</f>
        <v>0</v>
      </c>
      <c r="M39" s="314"/>
      <c r="N39" s="314"/>
      <c r="O39" s="314"/>
      <c r="P39" s="315"/>
      <c r="Q39" s="129"/>
      <c r="R39" s="41"/>
    </row>
    <row r="40" spans="2:18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5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 ht="13.5"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8"/>
    </row>
    <row r="43" spans="2:18" ht="13.5">
      <c r="B43" s="27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8"/>
    </row>
    <row r="44" spans="2:18" ht="13.5">
      <c r="B44" s="27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8"/>
    </row>
    <row r="45" spans="2:18" ht="13.5">
      <c r="B45" s="27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8"/>
    </row>
    <row r="46" spans="2:18" ht="13.5">
      <c r="B46" s="27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8"/>
    </row>
    <row r="47" spans="2:18" ht="13.5">
      <c r="B47" s="27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8"/>
    </row>
    <row r="48" spans="2:18" ht="13.5">
      <c r="B48" s="27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8"/>
    </row>
    <row r="49" spans="2:18" ht="13.5">
      <c r="B49" s="27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8"/>
    </row>
    <row r="50" spans="2:18" s="1" customFormat="1">
      <c r="B50" s="39"/>
      <c r="C50" s="40"/>
      <c r="D50" s="54" t="s">
        <v>57</v>
      </c>
      <c r="E50" s="55"/>
      <c r="F50" s="55"/>
      <c r="G50" s="55"/>
      <c r="H50" s="56"/>
      <c r="I50" s="40"/>
      <c r="J50" s="54" t="s">
        <v>58</v>
      </c>
      <c r="K50" s="55"/>
      <c r="L50" s="55"/>
      <c r="M50" s="55"/>
      <c r="N50" s="55"/>
      <c r="O50" s="55"/>
      <c r="P50" s="56"/>
      <c r="Q50" s="40"/>
      <c r="R50" s="41"/>
    </row>
    <row r="51" spans="2:18" ht="13.5">
      <c r="B51" s="27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8"/>
    </row>
    <row r="52" spans="2:18" ht="13.5">
      <c r="B52" s="27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8"/>
    </row>
    <row r="53" spans="2:18" ht="13.5">
      <c r="B53" s="27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8"/>
    </row>
    <row r="54" spans="2:18" ht="13.5">
      <c r="B54" s="27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8"/>
    </row>
    <row r="55" spans="2:18" ht="13.5">
      <c r="B55" s="27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8"/>
    </row>
    <row r="56" spans="2:18" ht="13.5">
      <c r="B56" s="27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8"/>
    </row>
    <row r="57" spans="2:18" ht="13.5">
      <c r="B57" s="27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8"/>
    </row>
    <row r="58" spans="2:18" ht="13.5">
      <c r="B58" s="27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8"/>
    </row>
    <row r="59" spans="2:18" s="1" customFormat="1">
      <c r="B59" s="39"/>
      <c r="C59" s="40"/>
      <c r="D59" s="59" t="s">
        <v>59</v>
      </c>
      <c r="E59" s="60"/>
      <c r="F59" s="60"/>
      <c r="G59" s="61" t="s">
        <v>60</v>
      </c>
      <c r="H59" s="62"/>
      <c r="I59" s="40"/>
      <c r="J59" s="59" t="s">
        <v>59</v>
      </c>
      <c r="K59" s="60"/>
      <c r="L59" s="60"/>
      <c r="M59" s="60"/>
      <c r="N59" s="61" t="s">
        <v>60</v>
      </c>
      <c r="O59" s="60"/>
      <c r="P59" s="62"/>
      <c r="Q59" s="40"/>
      <c r="R59" s="41"/>
    </row>
    <row r="60" spans="2:18" ht="13.5">
      <c r="B60" s="27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8"/>
    </row>
    <row r="61" spans="2:18" s="1" customFormat="1">
      <c r="B61" s="39"/>
      <c r="C61" s="40"/>
      <c r="D61" s="54" t="s">
        <v>61</v>
      </c>
      <c r="E61" s="55"/>
      <c r="F61" s="55"/>
      <c r="G61" s="55"/>
      <c r="H61" s="56"/>
      <c r="I61" s="40"/>
      <c r="J61" s="54" t="s">
        <v>62</v>
      </c>
      <c r="K61" s="55"/>
      <c r="L61" s="55"/>
      <c r="M61" s="55"/>
      <c r="N61" s="55"/>
      <c r="O61" s="55"/>
      <c r="P61" s="56"/>
      <c r="Q61" s="40"/>
      <c r="R61" s="41"/>
    </row>
    <row r="62" spans="2:18" ht="13.5">
      <c r="B62" s="27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8"/>
    </row>
    <row r="63" spans="2:18" ht="13.5">
      <c r="B63" s="27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8"/>
    </row>
    <row r="64" spans="2:18" ht="13.5">
      <c r="B64" s="27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8"/>
    </row>
    <row r="65" spans="2:21" ht="13.5">
      <c r="B65" s="27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8"/>
    </row>
    <row r="66" spans="2:21" ht="13.5">
      <c r="B66" s="27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8"/>
    </row>
    <row r="67" spans="2:21" ht="13.5">
      <c r="B67" s="27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8"/>
    </row>
    <row r="68" spans="2:21" ht="13.5">
      <c r="B68" s="27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8"/>
    </row>
    <row r="69" spans="2:21" ht="13.5">
      <c r="B69" s="27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8"/>
    </row>
    <row r="70" spans="2:21" s="1" customFormat="1">
      <c r="B70" s="39"/>
      <c r="C70" s="40"/>
      <c r="D70" s="59" t="s">
        <v>59</v>
      </c>
      <c r="E70" s="60"/>
      <c r="F70" s="60"/>
      <c r="G70" s="61" t="s">
        <v>60</v>
      </c>
      <c r="H70" s="62"/>
      <c r="I70" s="40"/>
      <c r="J70" s="59" t="s">
        <v>59</v>
      </c>
      <c r="K70" s="60"/>
      <c r="L70" s="60"/>
      <c r="M70" s="60"/>
      <c r="N70" s="61" t="s">
        <v>60</v>
      </c>
      <c r="O70" s="60"/>
      <c r="P70" s="62"/>
      <c r="Q70" s="40"/>
      <c r="R70" s="41"/>
    </row>
    <row r="71" spans="2:21" s="1" customFormat="1" ht="14.45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21" s="1" customFormat="1" ht="6.95" customHeight="1">
      <c r="B75" s="137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9"/>
    </row>
    <row r="76" spans="2:21" s="1" customFormat="1" ht="36.950000000000003" customHeight="1">
      <c r="B76" s="39"/>
      <c r="C76" s="239" t="s">
        <v>123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41"/>
      <c r="T76" s="140"/>
      <c r="U76" s="140"/>
    </row>
    <row r="77" spans="2:21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  <c r="T77" s="140"/>
      <c r="U77" s="140"/>
    </row>
    <row r="78" spans="2:21" s="1" customFormat="1" ht="30" customHeight="1">
      <c r="B78" s="39"/>
      <c r="C78" s="34" t="s">
        <v>19</v>
      </c>
      <c r="D78" s="40"/>
      <c r="E78" s="40"/>
      <c r="F78" s="304" t="str">
        <f>F6</f>
        <v>DPS V Klidu 3133/12  -  Stavební úpravy pavilonu A1,A2,B2</v>
      </c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40"/>
      <c r="R78" s="41"/>
      <c r="T78" s="140"/>
      <c r="U78" s="140"/>
    </row>
    <row r="79" spans="2:21" ht="30" customHeight="1">
      <c r="B79" s="27"/>
      <c r="C79" s="34" t="s">
        <v>118</v>
      </c>
      <c r="D79" s="30"/>
      <c r="E79" s="30"/>
      <c r="F79" s="304" t="s">
        <v>119</v>
      </c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30"/>
      <c r="R79" s="28"/>
      <c r="T79" s="141"/>
      <c r="U79" s="141"/>
    </row>
    <row r="80" spans="2:21" s="1" customFormat="1" ht="36.950000000000003" customHeight="1">
      <c r="B80" s="39"/>
      <c r="C80" s="73" t="s">
        <v>120</v>
      </c>
      <c r="D80" s="40"/>
      <c r="E80" s="40"/>
      <c r="F80" s="255" t="str">
        <f>F8</f>
        <v>2 -  3.NP - Stavební úpravy pavilonu A1</v>
      </c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40"/>
      <c r="R80" s="41"/>
      <c r="T80" s="140"/>
      <c r="U80" s="140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  <c r="T81" s="140"/>
      <c r="U81" s="140"/>
    </row>
    <row r="82" spans="2:47" s="1" customFormat="1" ht="18" customHeight="1">
      <c r="B82" s="39"/>
      <c r="C82" s="34" t="s">
        <v>26</v>
      </c>
      <c r="D82" s="40"/>
      <c r="E82" s="40"/>
      <c r="F82" s="32" t="str">
        <f>F10</f>
        <v>Ústí nad Labem</v>
      </c>
      <c r="G82" s="40"/>
      <c r="H82" s="40"/>
      <c r="I82" s="40"/>
      <c r="J82" s="40"/>
      <c r="K82" s="34" t="s">
        <v>28</v>
      </c>
      <c r="L82" s="40"/>
      <c r="M82" s="308" t="str">
        <f>IF(O10="","",O10)</f>
        <v>5. 2. 2016</v>
      </c>
      <c r="N82" s="308"/>
      <c r="O82" s="308"/>
      <c r="P82" s="308"/>
      <c r="Q82" s="40"/>
      <c r="R82" s="41"/>
      <c r="T82" s="140"/>
      <c r="U82" s="140"/>
    </row>
    <row r="83" spans="2:47" s="1" customFormat="1" ht="6.95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  <c r="T83" s="140"/>
      <c r="U83" s="140"/>
    </row>
    <row r="84" spans="2:47" s="1" customFormat="1">
      <c r="B84" s="39"/>
      <c r="C84" s="34" t="s">
        <v>32</v>
      </c>
      <c r="D84" s="40"/>
      <c r="E84" s="40"/>
      <c r="F84" s="32" t="str">
        <f>E13</f>
        <v xml:space="preserve"> </v>
      </c>
      <c r="G84" s="40"/>
      <c r="H84" s="40"/>
      <c r="I84" s="40"/>
      <c r="J84" s="40"/>
      <c r="K84" s="34" t="s">
        <v>38</v>
      </c>
      <c r="L84" s="40"/>
      <c r="M84" s="243" t="str">
        <f>E19</f>
        <v>M.Dolník</v>
      </c>
      <c r="N84" s="243"/>
      <c r="O84" s="243"/>
      <c r="P84" s="243"/>
      <c r="Q84" s="243"/>
      <c r="R84" s="41"/>
      <c r="T84" s="140"/>
      <c r="U84" s="140"/>
    </row>
    <row r="85" spans="2:47" s="1" customFormat="1" ht="14.45" customHeight="1">
      <c r="B85" s="39"/>
      <c r="C85" s="34" t="s">
        <v>36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41</v>
      </c>
      <c r="L85" s="40"/>
      <c r="M85" s="243" t="str">
        <f>E22</f>
        <v>D.Prombergerová</v>
      </c>
      <c r="N85" s="243"/>
      <c r="O85" s="243"/>
      <c r="P85" s="243"/>
      <c r="Q85" s="243"/>
      <c r="R85" s="41"/>
      <c r="T85" s="140"/>
      <c r="U85" s="140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  <c r="T86" s="140"/>
      <c r="U86" s="140"/>
    </row>
    <row r="87" spans="2:47" s="1" customFormat="1" ht="29.25" customHeight="1">
      <c r="B87" s="39"/>
      <c r="C87" s="316" t="s">
        <v>124</v>
      </c>
      <c r="D87" s="317"/>
      <c r="E87" s="317"/>
      <c r="F87" s="317"/>
      <c r="G87" s="317"/>
      <c r="H87" s="129"/>
      <c r="I87" s="129"/>
      <c r="J87" s="129"/>
      <c r="K87" s="129"/>
      <c r="L87" s="129"/>
      <c r="M87" s="129"/>
      <c r="N87" s="316" t="s">
        <v>125</v>
      </c>
      <c r="O87" s="317"/>
      <c r="P87" s="317"/>
      <c r="Q87" s="317"/>
      <c r="R87" s="41"/>
      <c r="T87" s="140"/>
      <c r="U87" s="140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  <c r="T88" s="140"/>
      <c r="U88" s="140"/>
    </row>
    <row r="89" spans="2:47" s="1" customFormat="1" ht="29.25" customHeight="1">
      <c r="B89" s="39"/>
      <c r="C89" s="142" t="s">
        <v>126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48">
        <f>N136</f>
        <v>0</v>
      </c>
      <c r="O89" s="318"/>
      <c r="P89" s="318"/>
      <c r="Q89" s="318"/>
      <c r="R89" s="41"/>
      <c r="T89" s="140"/>
      <c r="U89" s="140"/>
      <c r="AU89" s="23" t="s">
        <v>127</v>
      </c>
    </row>
    <row r="90" spans="2:47" s="7" customFormat="1" ht="24.95" customHeight="1">
      <c r="B90" s="143"/>
      <c r="C90" s="144"/>
      <c r="D90" s="145" t="s">
        <v>128</v>
      </c>
      <c r="E90" s="144"/>
      <c r="F90" s="144"/>
      <c r="G90" s="144"/>
      <c r="H90" s="144"/>
      <c r="I90" s="144"/>
      <c r="J90" s="144"/>
      <c r="K90" s="144"/>
      <c r="L90" s="144"/>
      <c r="M90" s="144"/>
      <c r="N90" s="301">
        <f>N137</f>
        <v>0</v>
      </c>
      <c r="O90" s="319"/>
      <c r="P90" s="319"/>
      <c r="Q90" s="319"/>
      <c r="R90" s="146"/>
      <c r="T90" s="147"/>
      <c r="U90" s="147"/>
    </row>
    <row r="91" spans="2:47" s="8" customFormat="1" ht="19.899999999999999" customHeight="1">
      <c r="B91" s="148"/>
      <c r="C91" s="107"/>
      <c r="D91" s="118" t="s">
        <v>129</v>
      </c>
      <c r="E91" s="107"/>
      <c r="F91" s="107"/>
      <c r="G91" s="107"/>
      <c r="H91" s="107"/>
      <c r="I91" s="107"/>
      <c r="J91" s="107"/>
      <c r="K91" s="107"/>
      <c r="L91" s="107"/>
      <c r="M91" s="107"/>
      <c r="N91" s="245">
        <f>N138</f>
        <v>0</v>
      </c>
      <c r="O91" s="273"/>
      <c r="P91" s="273"/>
      <c r="Q91" s="273"/>
      <c r="R91" s="149"/>
      <c r="T91" s="150"/>
      <c r="U91" s="150"/>
    </row>
    <row r="92" spans="2:47" s="8" customFormat="1" ht="19.899999999999999" customHeight="1">
      <c r="B92" s="148"/>
      <c r="C92" s="107"/>
      <c r="D92" s="118" t="s">
        <v>130</v>
      </c>
      <c r="E92" s="107"/>
      <c r="F92" s="107"/>
      <c r="G92" s="107"/>
      <c r="H92" s="107"/>
      <c r="I92" s="107"/>
      <c r="J92" s="107"/>
      <c r="K92" s="107"/>
      <c r="L92" s="107"/>
      <c r="M92" s="107"/>
      <c r="N92" s="245">
        <f>N155</f>
        <v>0</v>
      </c>
      <c r="O92" s="273"/>
      <c r="P92" s="273"/>
      <c r="Q92" s="273"/>
      <c r="R92" s="149"/>
      <c r="T92" s="150"/>
      <c r="U92" s="150"/>
    </row>
    <row r="93" spans="2:47" s="8" customFormat="1" ht="19.899999999999999" customHeight="1">
      <c r="B93" s="148"/>
      <c r="C93" s="107"/>
      <c r="D93" s="118" t="s">
        <v>131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245">
        <f>N178</f>
        <v>0</v>
      </c>
      <c r="O93" s="273"/>
      <c r="P93" s="273"/>
      <c r="Q93" s="273"/>
      <c r="R93" s="149"/>
      <c r="T93" s="150"/>
      <c r="U93" s="150"/>
    </row>
    <row r="94" spans="2:47" s="8" customFormat="1" ht="19.899999999999999" customHeight="1">
      <c r="B94" s="148"/>
      <c r="C94" s="107"/>
      <c r="D94" s="118" t="s">
        <v>132</v>
      </c>
      <c r="E94" s="107"/>
      <c r="F94" s="107"/>
      <c r="G94" s="107"/>
      <c r="H94" s="107"/>
      <c r="I94" s="107"/>
      <c r="J94" s="107"/>
      <c r="K94" s="107"/>
      <c r="L94" s="107"/>
      <c r="M94" s="107"/>
      <c r="N94" s="245">
        <f>N202</f>
        <v>0</v>
      </c>
      <c r="O94" s="273"/>
      <c r="P94" s="273"/>
      <c r="Q94" s="273"/>
      <c r="R94" s="149"/>
      <c r="T94" s="150"/>
      <c r="U94" s="150"/>
    </row>
    <row r="95" spans="2:47" s="8" customFormat="1" ht="19.899999999999999" customHeight="1">
      <c r="B95" s="148"/>
      <c r="C95" s="107"/>
      <c r="D95" s="118" t="s">
        <v>133</v>
      </c>
      <c r="E95" s="107"/>
      <c r="F95" s="107"/>
      <c r="G95" s="107"/>
      <c r="H95" s="107"/>
      <c r="I95" s="107"/>
      <c r="J95" s="107"/>
      <c r="K95" s="107"/>
      <c r="L95" s="107"/>
      <c r="M95" s="107"/>
      <c r="N95" s="245">
        <f>N209</f>
        <v>0</v>
      </c>
      <c r="O95" s="273"/>
      <c r="P95" s="273"/>
      <c r="Q95" s="273"/>
      <c r="R95" s="149"/>
      <c r="T95" s="150"/>
      <c r="U95" s="150"/>
    </row>
    <row r="96" spans="2:47" s="7" customFormat="1" ht="24.95" customHeight="1">
      <c r="B96" s="143"/>
      <c r="C96" s="144"/>
      <c r="D96" s="145" t="s">
        <v>134</v>
      </c>
      <c r="E96" s="144"/>
      <c r="F96" s="144"/>
      <c r="G96" s="144"/>
      <c r="H96" s="144"/>
      <c r="I96" s="144"/>
      <c r="J96" s="144"/>
      <c r="K96" s="144"/>
      <c r="L96" s="144"/>
      <c r="M96" s="144"/>
      <c r="N96" s="301">
        <f>N211</f>
        <v>0</v>
      </c>
      <c r="O96" s="319"/>
      <c r="P96" s="319"/>
      <c r="Q96" s="319"/>
      <c r="R96" s="146"/>
      <c r="T96" s="147"/>
      <c r="U96" s="147"/>
    </row>
    <row r="97" spans="2:65" s="8" customFormat="1" ht="19.899999999999999" customHeight="1">
      <c r="B97" s="148"/>
      <c r="C97" s="107"/>
      <c r="D97" s="118" t="s">
        <v>135</v>
      </c>
      <c r="E97" s="107"/>
      <c r="F97" s="107"/>
      <c r="G97" s="107"/>
      <c r="H97" s="107"/>
      <c r="I97" s="107"/>
      <c r="J97" s="107"/>
      <c r="K97" s="107"/>
      <c r="L97" s="107"/>
      <c r="M97" s="107"/>
      <c r="N97" s="245">
        <f>N212</f>
        <v>0</v>
      </c>
      <c r="O97" s="273"/>
      <c r="P97" s="273"/>
      <c r="Q97" s="273"/>
      <c r="R97" s="149"/>
      <c r="T97" s="150"/>
      <c r="U97" s="150"/>
    </row>
    <row r="98" spans="2:65" s="8" customFormat="1" ht="19.899999999999999" customHeight="1">
      <c r="B98" s="148"/>
      <c r="C98" s="107"/>
      <c r="D98" s="118" t="s">
        <v>136</v>
      </c>
      <c r="E98" s="107"/>
      <c r="F98" s="107"/>
      <c r="G98" s="107"/>
      <c r="H98" s="107"/>
      <c r="I98" s="107"/>
      <c r="J98" s="107"/>
      <c r="K98" s="107"/>
      <c r="L98" s="107"/>
      <c r="M98" s="107"/>
      <c r="N98" s="245">
        <f>N214</f>
        <v>0</v>
      </c>
      <c r="O98" s="273"/>
      <c r="P98" s="273"/>
      <c r="Q98" s="273"/>
      <c r="R98" s="149"/>
      <c r="T98" s="150"/>
      <c r="U98" s="150"/>
    </row>
    <row r="99" spans="2:65" s="8" customFormat="1" ht="19.899999999999999" customHeight="1">
      <c r="B99" s="148"/>
      <c r="C99" s="107"/>
      <c r="D99" s="118" t="s">
        <v>137</v>
      </c>
      <c r="E99" s="107"/>
      <c r="F99" s="107"/>
      <c r="G99" s="107"/>
      <c r="H99" s="107"/>
      <c r="I99" s="107"/>
      <c r="J99" s="107"/>
      <c r="K99" s="107"/>
      <c r="L99" s="107"/>
      <c r="M99" s="107"/>
      <c r="N99" s="245">
        <f>N220</f>
        <v>0</v>
      </c>
      <c r="O99" s="273"/>
      <c r="P99" s="273"/>
      <c r="Q99" s="273"/>
      <c r="R99" s="149"/>
      <c r="T99" s="150"/>
      <c r="U99" s="150"/>
    </row>
    <row r="100" spans="2:65" s="8" customFormat="1" ht="19.899999999999999" customHeight="1">
      <c r="B100" s="148"/>
      <c r="C100" s="107"/>
      <c r="D100" s="118" t="s">
        <v>138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245">
        <f>N243</f>
        <v>0</v>
      </c>
      <c r="O100" s="273"/>
      <c r="P100" s="273"/>
      <c r="Q100" s="273"/>
      <c r="R100" s="149"/>
      <c r="T100" s="150"/>
      <c r="U100" s="150"/>
    </row>
    <row r="101" spans="2:65" s="8" customFormat="1" ht="19.899999999999999" customHeight="1">
      <c r="B101" s="148"/>
      <c r="C101" s="107"/>
      <c r="D101" s="118" t="s">
        <v>139</v>
      </c>
      <c r="E101" s="107"/>
      <c r="F101" s="107"/>
      <c r="G101" s="107"/>
      <c r="H101" s="107"/>
      <c r="I101" s="107"/>
      <c r="J101" s="107"/>
      <c r="K101" s="107"/>
      <c r="L101" s="107"/>
      <c r="M101" s="107"/>
      <c r="N101" s="245">
        <f>N258</f>
        <v>0</v>
      </c>
      <c r="O101" s="273"/>
      <c r="P101" s="273"/>
      <c r="Q101" s="273"/>
      <c r="R101" s="149"/>
      <c r="T101" s="150"/>
      <c r="U101" s="150"/>
    </row>
    <row r="102" spans="2:65" s="8" customFormat="1" ht="19.899999999999999" customHeight="1">
      <c r="B102" s="148"/>
      <c r="C102" s="107"/>
      <c r="D102" s="118" t="s">
        <v>140</v>
      </c>
      <c r="E102" s="107"/>
      <c r="F102" s="107"/>
      <c r="G102" s="107"/>
      <c r="H102" s="107"/>
      <c r="I102" s="107"/>
      <c r="J102" s="107"/>
      <c r="K102" s="107"/>
      <c r="L102" s="107"/>
      <c r="M102" s="107"/>
      <c r="N102" s="245">
        <f>N275</f>
        <v>0</v>
      </c>
      <c r="O102" s="273"/>
      <c r="P102" s="273"/>
      <c r="Q102" s="273"/>
      <c r="R102" s="149"/>
      <c r="T102" s="150"/>
      <c r="U102" s="150"/>
    </row>
    <row r="103" spans="2:65" s="8" customFormat="1" ht="19.899999999999999" customHeight="1">
      <c r="B103" s="148"/>
      <c r="C103" s="107"/>
      <c r="D103" s="118" t="s">
        <v>141</v>
      </c>
      <c r="E103" s="107"/>
      <c r="F103" s="107"/>
      <c r="G103" s="107"/>
      <c r="H103" s="107"/>
      <c r="I103" s="107"/>
      <c r="J103" s="107"/>
      <c r="K103" s="107"/>
      <c r="L103" s="107"/>
      <c r="M103" s="107"/>
      <c r="N103" s="245">
        <f>N295</f>
        <v>0</v>
      </c>
      <c r="O103" s="273"/>
      <c r="P103" s="273"/>
      <c r="Q103" s="273"/>
      <c r="R103" s="149"/>
      <c r="T103" s="150"/>
      <c r="U103" s="150"/>
    </row>
    <row r="104" spans="2:65" s="8" customFormat="1" ht="19.899999999999999" customHeight="1">
      <c r="B104" s="148"/>
      <c r="C104" s="107"/>
      <c r="D104" s="118" t="s">
        <v>142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245">
        <f>N310</f>
        <v>0</v>
      </c>
      <c r="O104" s="273"/>
      <c r="P104" s="273"/>
      <c r="Q104" s="273"/>
      <c r="R104" s="149"/>
      <c r="T104" s="150"/>
      <c r="U104" s="150"/>
    </row>
    <row r="105" spans="2:65" s="8" customFormat="1" ht="19.899999999999999" customHeight="1">
      <c r="B105" s="148"/>
      <c r="C105" s="107"/>
      <c r="D105" s="118" t="s">
        <v>143</v>
      </c>
      <c r="E105" s="107"/>
      <c r="F105" s="107"/>
      <c r="G105" s="107"/>
      <c r="H105" s="107"/>
      <c r="I105" s="107"/>
      <c r="J105" s="107"/>
      <c r="K105" s="107"/>
      <c r="L105" s="107"/>
      <c r="M105" s="107"/>
      <c r="N105" s="245">
        <f>N327</f>
        <v>0</v>
      </c>
      <c r="O105" s="273"/>
      <c r="P105" s="273"/>
      <c r="Q105" s="273"/>
      <c r="R105" s="149"/>
      <c r="T105" s="150"/>
      <c r="U105" s="150"/>
    </row>
    <row r="106" spans="2:65" s="7" customFormat="1" ht="24.95" customHeight="1">
      <c r="B106" s="143"/>
      <c r="C106" s="144"/>
      <c r="D106" s="145" t="s">
        <v>144</v>
      </c>
      <c r="E106" s="144"/>
      <c r="F106" s="144"/>
      <c r="G106" s="144"/>
      <c r="H106" s="144"/>
      <c r="I106" s="144"/>
      <c r="J106" s="144"/>
      <c r="K106" s="144"/>
      <c r="L106" s="144"/>
      <c r="M106" s="144"/>
      <c r="N106" s="301">
        <f>N363</f>
        <v>0</v>
      </c>
      <c r="O106" s="319"/>
      <c r="P106" s="319"/>
      <c r="Q106" s="319"/>
      <c r="R106" s="146"/>
      <c r="T106" s="147"/>
      <c r="U106" s="147"/>
    </row>
    <row r="107" spans="2:65" s="8" customFormat="1" ht="19.899999999999999" customHeight="1">
      <c r="B107" s="148"/>
      <c r="C107" s="107"/>
      <c r="D107" s="118" t="s">
        <v>145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245">
        <f>N364</f>
        <v>0</v>
      </c>
      <c r="O107" s="273"/>
      <c r="P107" s="273"/>
      <c r="Q107" s="273"/>
      <c r="R107" s="149"/>
      <c r="T107" s="150"/>
      <c r="U107" s="150"/>
    </row>
    <row r="108" spans="2:65" s="7" customFormat="1" ht="21.75" customHeight="1">
      <c r="B108" s="143"/>
      <c r="C108" s="144"/>
      <c r="D108" s="145" t="s">
        <v>146</v>
      </c>
      <c r="E108" s="144"/>
      <c r="F108" s="144"/>
      <c r="G108" s="144"/>
      <c r="H108" s="144"/>
      <c r="I108" s="144"/>
      <c r="J108" s="144"/>
      <c r="K108" s="144"/>
      <c r="L108" s="144"/>
      <c r="M108" s="144"/>
      <c r="N108" s="300">
        <f>N366</f>
        <v>0</v>
      </c>
      <c r="O108" s="319"/>
      <c r="P108" s="319"/>
      <c r="Q108" s="319"/>
      <c r="R108" s="146"/>
      <c r="T108" s="147"/>
      <c r="U108" s="147"/>
    </row>
    <row r="109" spans="2:65" s="1" customFormat="1" ht="21.75" customHeight="1"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1"/>
      <c r="T109" s="140"/>
      <c r="U109" s="140"/>
    </row>
    <row r="110" spans="2:65" s="1" customFormat="1" ht="29.25" customHeight="1">
      <c r="B110" s="39"/>
      <c r="C110" s="142" t="s">
        <v>147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318">
        <f>ROUND(N111+N112+N113+N114+N115+N116,2)</f>
        <v>0</v>
      </c>
      <c r="O110" s="320"/>
      <c r="P110" s="320"/>
      <c r="Q110" s="320"/>
      <c r="R110" s="41"/>
      <c r="T110" s="151"/>
      <c r="U110" s="152" t="s">
        <v>47</v>
      </c>
    </row>
    <row r="111" spans="2:65" s="1" customFormat="1" ht="18" customHeight="1">
      <c r="B111" s="39"/>
      <c r="C111" s="40"/>
      <c r="D111" s="257" t="s">
        <v>148</v>
      </c>
      <c r="E111" s="258"/>
      <c r="F111" s="258"/>
      <c r="G111" s="258"/>
      <c r="H111" s="258"/>
      <c r="I111" s="40"/>
      <c r="J111" s="40"/>
      <c r="K111" s="40"/>
      <c r="L111" s="40"/>
      <c r="M111" s="40"/>
      <c r="N111" s="244">
        <f>ROUND(N89*T111,2)</f>
        <v>0</v>
      </c>
      <c r="O111" s="245"/>
      <c r="P111" s="245"/>
      <c r="Q111" s="245"/>
      <c r="R111" s="41"/>
      <c r="S111" s="153"/>
      <c r="T111" s="154"/>
      <c r="U111" s="155" t="s">
        <v>50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6" t="s">
        <v>149</v>
      </c>
      <c r="AZ111" s="153"/>
      <c r="BA111" s="153"/>
      <c r="BB111" s="153"/>
      <c r="BC111" s="153"/>
      <c r="BD111" s="153"/>
      <c r="BE111" s="157">
        <f t="shared" ref="BE111:BE116" si="0">IF(U111="základní",N111,0)</f>
        <v>0</v>
      </c>
      <c r="BF111" s="157">
        <f t="shared" ref="BF111:BF116" si="1">IF(U111="snížená",N111,0)</f>
        <v>0</v>
      </c>
      <c r="BG111" s="157">
        <f t="shared" ref="BG111:BG116" si="2">IF(U111="zákl. přenesená",N111,0)</f>
        <v>0</v>
      </c>
      <c r="BH111" s="157">
        <f t="shared" ref="BH111:BH116" si="3">IF(U111="sníž. přenesená",N111,0)</f>
        <v>0</v>
      </c>
      <c r="BI111" s="157">
        <f t="shared" ref="BI111:BI116" si="4">IF(U111="nulová",N111,0)</f>
        <v>0</v>
      </c>
      <c r="BJ111" s="156" t="s">
        <v>92</v>
      </c>
      <c r="BK111" s="153"/>
      <c r="BL111" s="153"/>
      <c r="BM111" s="153"/>
    </row>
    <row r="112" spans="2:65" s="1" customFormat="1" ht="18" customHeight="1">
      <c r="B112" s="39"/>
      <c r="C112" s="40"/>
      <c r="D112" s="257" t="s">
        <v>150</v>
      </c>
      <c r="E112" s="258"/>
      <c r="F112" s="258"/>
      <c r="G112" s="258"/>
      <c r="H112" s="258"/>
      <c r="I112" s="40"/>
      <c r="J112" s="40"/>
      <c r="K112" s="40"/>
      <c r="L112" s="40"/>
      <c r="M112" s="40"/>
      <c r="N112" s="244">
        <f>ROUND(N89*T112,2)</f>
        <v>0</v>
      </c>
      <c r="O112" s="245"/>
      <c r="P112" s="245"/>
      <c r="Q112" s="245"/>
      <c r="R112" s="41"/>
      <c r="S112" s="153"/>
      <c r="T112" s="154"/>
      <c r="U112" s="155" t="s">
        <v>50</v>
      </c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6" t="s">
        <v>149</v>
      </c>
      <c r="AZ112" s="153"/>
      <c r="BA112" s="153"/>
      <c r="BB112" s="153"/>
      <c r="BC112" s="153"/>
      <c r="BD112" s="153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92</v>
      </c>
      <c r="BK112" s="153"/>
      <c r="BL112" s="153"/>
      <c r="BM112" s="153"/>
    </row>
    <row r="113" spans="2:65" s="1" customFormat="1" ht="18" customHeight="1">
      <c r="B113" s="39"/>
      <c r="C113" s="40"/>
      <c r="D113" s="257" t="s">
        <v>151</v>
      </c>
      <c r="E113" s="258"/>
      <c r="F113" s="258"/>
      <c r="G113" s="258"/>
      <c r="H113" s="258"/>
      <c r="I113" s="40"/>
      <c r="J113" s="40"/>
      <c r="K113" s="40"/>
      <c r="L113" s="40"/>
      <c r="M113" s="40"/>
      <c r="N113" s="244">
        <f>ROUND(N89*T113,2)</f>
        <v>0</v>
      </c>
      <c r="O113" s="245"/>
      <c r="P113" s="245"/>
      <c r="Q113" s="245"/>
      <c r="R113" s="41"/>
      <c r="S113" s="153"/>
      <c r="T113" s="154"/>
      <c r="U113" s="155" t="s">
        <v>50</v>
      </c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6" t="s">
        <v>149</v>
      </c>
      <c r="AZ113" s="153"/>
      <c r="BA113" s="153"/>
      <c r="BB113" s="153"/>
      <c r="BC113" s="153"/>
      <c r="BD113" s="153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92</v>
      </c>
      <c r="BK113" s="153"/>
      <c r="BL113" s="153"/>
      <c r="BM113" s="153"/>
    </row>
    <row r="114" spans="2:65" s="1" customFormat="1" ht="18" customHeight="1">
      <c r="B114" s="39"/>
      <c r="C114" s="40"/>
      <c r="D114" s="257" t="s">
        <v>152</v>
      </c>
      <c r="E114" s="258"/>
      <c r="F114" s="258"/>
      <c r="G114" s="258"/>
      <c r="H114" s="258"/>
      <c r="I114" s="40"/>
      <c r="J114" s="40"/>
      <c r="K114" s="40"/>
      <c r="L114" s="40"/>
      <c r="M114" s="40"/>
      <c r="N114" s="244">
        <f>ROUND(N89*T114,2)</f>
        <v>0</v>
      </c>
      <c r="O114" s="245"/>
      <c r="P114" s="245"/>
      <c r="Q114" s="245"/>
      <c r="R114" s="41"/>
      <c r="S114" s="153"/>
      <c r="T114" s="154"/>
      <c r="U114" s="155" t="s">
        <v>50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6" t="s">
        <v>149</v>
      </c>
      <c r="AZ114" s="153"/>
      <c r="BA114" s="153"/>
      <c r="BB114" s="153"/>
      <c r="BC114" s="153"/>
      <c r="BD114" s="153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92</v>
      </c>
      <c r="BK114" s="153"/>
      <c r="BL114" s="153"/>
      <c r="BM114" s="153"/>
    </row>
    <row r="115" spans="2:65" s="1" customFormat="1" ht="18" customHeight="1">
      <c r="B115" s="39"/>
      <c r="C115" s="40"/>
      <c r="D115" s="257" t="s">
        <v>153</v>
      </c>
      <c r="E115" s="258"/>
      <c r="F115" s="258"/>
      <c r="G115" s="258"/>
      <c r="H115" s="258"/>
      <c r="I115" s="40"/>
      <c r="J115" s="40"/>
      <c r="K115" s="40"/>
      <c r="L115" s="40"/>
      <c r="M115" s="40"/>
      <c r="N115" s="244">
        <f>ROUND(N89*T115,2)</f>
        <v>0</v>
      </c>
      <c r="O115" s="245"/>
      <c r="P115" s="245"/>
      <c r="Q115" s="245"/>
      <c r="R115" s="41"/>
      <c r="S115" s="153"/>
      <c r="T115" s="154"/>
      <c r="U115" s="155" t="s">
        <v>50</v>
      </c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6" t="s">
        <v>149</v>
      </c>
      <c r="AZ115" s="153"/>
      <c r="BA115" s="153"/>
      <c r="BB115" s="153"/>
      <c r="BC115" s="153"/>
      <c r="BD115" s="153"/>
      <c r="BE115" s="157">
        <f t="shared" si="0"/>
        <v>0</v>
      </c>
      <c r="BF115" s="157">
        <f t="shared" si="1"/>
        <v>0</v>
      </c>
      <c r="BG115" s="157">
        <f t="shared" si="2"/>
        <v>0</v>
      </c>
      <c r="BH115" s="157">
        <f t="shared" si="3"/>
        <v>0</v>
      </c>
      <c r="BI115" s="157">
        <f t="shared" si="4"/>
        <v>0</v>
      </c>
      <c r="BJ115" s="156" t="s">
        <v>92</v>
      </c>
      <c r="BK115" s="153"/>
      <c r="BL115" s="153"/>
      <c r="BM115" s="153"/>
    </row>
    <row r="116" spans="2:65" s="1" customFormat="1" ht="18" customHeight="1">
      <c r="B116" s="39"/>
      <c r="C116" s="40"/>
      <c r="D116" s="118" t="s">
        <v>153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244">
        <f>ROUND(N89*T116,2)</f>
        <v>0</v>
      </c>
      <c r="O116" s="245"/>
      <c r="P116" s="245"/>
      <c r="Q116" s="245"/>
      <c r="R116" s="41"/>
      <c r="S116" s="153"/>
      <c r="T116" s="158"/>
      <c r="U116" s="159" t="s">
        <v>50</v>
      </c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6" t="s">
        <v>154</v>
      </c>
      <c r="AZ116" s="153"/>
      <c r="BA116" s="153"/>
      <c r="BB116" s="153"/>
      <c r="BC116" s="153"/>
      <c r="BD116" s="153"/>
      <c r="BE116" s="157">
        <f t="shared" si="0"/>
        <v>0</v>
      </c>
      <c r="BF116" s="157">
        <f t="shared" si="1"/>
        <v>0</v>
      </c>
      <c r="BG116" s="157">
        <f t="shared" si="2"/>
        <v>0</v>
      </c>
      <c r="BH116" s="157">
        <f t="shared" si="3"/>
        <v>0</v>
      </c>
      <c r="BI116" s="157">
        <f t="shared" si="4"/>
        <v>0</v>
      </c>
      <c r="BJ116" s="156" t="s">
        <v>92</v>
      </c>
      <c r="BK116" s="153"/>
      <c r="BL116" s="153"/>
      <c r="BM116" s="153"/>
    </row>
    <row r="117" spans="2:65" s="1" customFormat="1" ht="13.5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  <c r="T117" s="140"/>
      <c r="U117" s="140"/>
    </row>
    <row r="118" spans="2:65" s="1" customFormat="1" ht="29.25" customHeight="1">
      <c r="B118" s="39"/>
      <c r="C118" s="128" t="s">
        <v>111</v>
      </c>
      <c r="D118" s="129"/>
      <c r="E118" s="129"/>
      <c r="F118" s="129"/>
      <c r="G118" s="129"/>
      <c r="H118" s="129"/>
      <c r="I118" s="129"/>
      <c r="J118" s="129"/>
      <c r="K118" s="129"/>
      <c r="L118" s="249">
        <f>ROUND(SUM(N89+N110),2)</f>
        <v>0</v>
      </c>
      <c r="M118" s="249"/>
      <c r="N118" s="249"/>
      <c r="O118" s="249"/>
      <c r="P118" s="249"/>
      <c r="Q118" s="249"/>
      <c r="R118" s="41"/>
      <c r="T118" s="140"/>
      <c r="U118" s="140"/>
    </row>
    <row r="119" spans="2:65" s="1" customFormat="1" ht="6.95" customHeight="1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  <c r="T119" s="140"/>
      <c r="U119" s="140"/>
    </row>
    <row r="123" spans="2:65" s="1" customFormat="1" ht="6.95" customHeight="1">
      <c r="B123" s="66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8"/>
    </row>
    <row r="124" spans="2:65" s="1" customFormat="1" ht="36.950000000000003" customHeight="1">
      <c r="B124" s="39"/>
      <c r="C124" s="239" t="s">
        <v>155</v>
      </c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41"/>
    </row>
    <row r="125" spans="2:65" s="1" customFormat="1" ht="6.95" customHeight="1"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1"/>
    </row>
    <row r="126" spans="2:65" s="1" customFormat="1" ht="30" customHeight="1">
      <c r="B126" s="39"/>
      <c r="C126" s="34" t="s">
        <v>19</v>
      </c>
      <c r="D126" s="40"/>
      <c r="E126" s="40"/>
      <c r="F126" s="304" t="str">
        <f>F6</f>
        <v>DPS V Klidu 3133/12  -  Stavební úpravy pavilonu A1,A2,B2</v>
      </c>
      <c r="G126" s="305"/>
      <c r="H126" s="305"/>
      <c r="I126" s="305"/>
      <c r="J126" s="305"/>
      <c r="K126" s="305"/>
      <c r="L126" s="305"/>
      <c r="M126" s="305"/>
      <c r="N126" s="305"/>
      <c r="O126" s="305"/>
      <c r="P126" s="305"/>
      <c r="Q126" s="40"/>
      <c r="R126" s="41"/>
    </row>
    <row r="127" spans="2:65" ht="30" customHeight="1">
      <c r="B127" s="27"/>
      <c r="C127" s="34" t="s">
        <v>118</v>
      </c>
      <c r="D127" s="30"/>
      <c r="E127" s="30"/>
      <c r="F127" s="304" t="s">
        <v>119</v>
      </c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30"/>
      <c r="R127" s="28"/>
    </row>
    <row r="128" spans="2:65" s="1" customFormat="1" ht="36.950000000000003" customHeight="1">
      <c r="B128" s="39"/>
      <c r="C128" s="73" t="s">
        <v>120</v>
      </c>
      <c r="D128" s="40"/>
      <c r="E128" s="40"/>
      <c r="F128" s="255" t="str">
        <f>F8</f>
        <v>2 -  3.NP - Stavební úpravy pavilonu A1</v>
      </c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40"/>
      <c r="R128" s="41"/>
    </row>
    <row r="129" spans="2:65" s="1" customFormat="1" ht="6.95" customHeight="1"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1"/>
    </row>
    <row r="130" spans="2:65" s="1" customFormat="1" ht="18" customHeight="1">
      <c r="B130" s="39"/>
      <c r="C130" s="34" t="s">
        <v>26</v>
      </c>
      <c r="D130" s="40"/>
      <c r="E130" s="40"/>
      <c r="F130" s="32" t="str">
        <f>F10</f>
        <v>Ústí nad Labem</v>
      </c>
      <c r="G130" s="40"/>
      <c r="H130" s="40"/>
      <c r="I130" s="40"/>
      <c r="J130" s="40"/>
      <c r="K130" s="34" t="s">
        <v>28</v>
      </c>
      <c r="L130" s="40"/>
      <c r="M130" s="308" t="str">
        <f>IF(O10="","",O10)</f>
        <v>5. 2. 2016</v>
      </c>
      <c r="N130" s="308"/>
      <c r="O130" s="308"/>
      <c r="P130" s="308"/>
      <c r="Q130" s="40"/>
      <c r="R130" s="41"/>
    </row>
    <row r="131" spans="2:65" s="1" customFormat="1" ht="6.95" customHeight="1"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1"/>
    </row>
    <row r="132" spans="2:65" s="1" customFormat="1">
      <c r="B132" s="39"/>
      <c r="C132" s="34" t="s">
        <v>32</v>
      </c>
      <c r="D132" s="40"/>
      <c r="E132" s="40"/>
      <c r="F132" s="32" t="str">
        <f>E13</f>
        <v xml:space="preserve"> </v>
      </c>
      <c r="G132" s="40"/>
      <c r="H132" s="40"/>
      <c r="I132" s="40"/>
      <c r="J132" s="40"/>
      <c r="K132" s="34" t="s">
        <v>38</v>
      </c>
      <c r="L132" s="40"/>
      <c r="M132" s="243" t="str">
        <f>E19</f>
        <v>M.Dolník</v>
      </c>
      <c r="N132" s="243"/>
      <c r="O132" s="243"/>
      <c r="P132" s="243"/>
      <c r="Q132" s="243"/>
      <c r="R132" s="41"/>
    </row>
    <row r="133" spans="2:65" s="1" customFormat="1" ht="14.45" customHeight="1">
      <c r="B133" s="39"/>
      <c r="C133" s="34" t="s">
        <v>36</v>
      </c>
      <c r="D133" s="40"/>
      <c r="E133" s="40"/>
      <c r="F133" s="32" t="str">
        <f>IF(E16="","",E16)</f>
        <v>Vyplň údaj</v>
      </c>
      <c r="G133" s="40"/>
      <c r="H133" s="40"/>
      <c r="I133" s="40"/>
      <c r="J133" s="40"/>
      <c r="K133" s="34" t="s">
        <v>41</v>
      </c>
      <c r="L133" s="40"/>
      <c r="M133" s="243" t="str">
        <f>E22</f>
        <v>D.Prombergerová</v>
      </c>
      <c r="N133" s="243"/>
      <c r="O133" s="243"/>
      <c r="P133" s="243"/>
      <c r="Q133" s="243"/>
      <c r="R133" s="41"/>
    </row>
    <row r="134" spans="2:65" s="1" customFormat="1" ht="10.35" customHeight="1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1"/>
    </row>
    <row r="135" spans="2:65" s="9" customFormat="1" ht="29.25" customHeight="1">
      <c r="B135" s="160"/>
      <c r="C135" s="161" t="s">
        <v>156</v>
      </c>
      <c r="D135" s="162" t="s">
        <v>157</v>
      </c>
      <c r="E135" s="162" t="s">
        <v>65</v>
      </c>
      <c r="F135" s="321" t="s">
        <v>158</v>
      </c>
      <c r="G135" s="321"/>
      <c r="H135" s="321"/>
      <c r="I135" s="321"/>
      <c r="J135" s="162" t="s">
        <v>159</v>
      </c>
      <c r="K135" s="162" t="s">
        <v>160</v>
      </c>
      <c r="L135" s="321" t="s">
        <v>161</v>
      </c>
      <c r="M135" s="321"/>
      <c r="N135" s="321" t="s">
        <v>125</v>
      </c>
      <c r="O135" s="321"/>
      <c r="P135" s="321"/>
      <c r="Q135" s="322"/>
      <c r="R135" s="163"/>
      <c r="T135" s="84" t="s">
        <v>162</v>
      </c>
      <c r="U135" s="85" t="s">
        <v>47</v>
      </c>
      <c r="V135" s="85" t="s">
        <v>163</v>
      </c>
      <c r="W135" s="85" t="s">
        <v>164</v>
      </c>
      <c r="X135" s="85" t="s">
        <v>165</v>
      </c>
      <c r="Y135" s="85" t="s">
        <v>166</v>
      </c>
      <c r="Z135" s="85" t="s">
        <v>167</v>
      </c>
      <c r="AA135" s="86" t="s">
        <v>168</v>
      </c>
    </row>
    <row r="136" spans="2:65" s="1" customFormat="1" ht="29.25" customHeight="1">
      <c r="B136" s="39"/>
      <c r="C136" s="88" t="s">
        <v>122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323">
        <f>BK136</f>
        <v>0</v>
      </c>
      <c r="O136" s="324"/>
      <c r="P136" s="324"/>
      <c r="Q136" s="324"/>
      <c r="R136" s="41"/>
      <c r="T136" s="87"/>
      <c r="U136" s="55"/>
      <c r="V136" s="55"/>
      <c r="W136" s="164">
        <f>W137+W211+W363+W366</f>
        <v>0</v>
      </c>
      <c r="X136" s="55"/>
      <c r="Y136" s="164">
        <f>Y137+Y211+Y363+Y366</f>
        <v>4.5886420599999997</v>
      </c>
      <c r="Z136" s="55"/>
      <c r="AA136" s="165">
        <f>AA137+AA211+AA363+AA366</f>
        <v>2.8348314000000001</v>
      </c>
      <c r="AT136" s="23" t="s">
        <v>82</v>
      </c>
      <c r="AU136" s="23" t="s">
        <v>127</v>
      </c>
      <c r="BK136" s="166">
        <f>BK137+BK211+BK363+BK366</f>
        <v>0</v>
      </c>
    </row>
    <row r="137" spans="2:65" s="10" customFormat="1" ht="37.35" customHeight="1">
      <c r="B137" s="167"/>
      <c r="C137" s="168"/>
      <c r="D137" s="169" t="s">
        <v>128</v>
      </c>
      <c r="E137" s="169"/>
      <c r="F137" s="169"/>
      <c r="G137" s="169"/>
      <c r="H137" s="169"/>
      <c r="I137" s="169"/>
      <c r="J137" s="169"/>
      <c r="K137" s="169"/>
      <c r="L137" s="169"/>
      <c r="M137" s="169"/>
      <c r="N137" s="300">
        <f>BK137</f>
        <v>0</v>
      </c>
      <c r="O137" s="301"/>
      <c r="P137" s="301"/>
      <c r="Q137" s="301"/>
      <c r="R137" s="170"/>
      <c r="T137" s="171"/>
      <c r="U137" s="168"/>
      <c r="V137" s="168"/>
      <c r="W137" s="172">
        <f>W138+W155+W178+W202+W209</f>
        <v>0</v>
      </c>
      <c r="X137" s="168"/>
      <c r="Y137" s="172">
        <f>Y138+Y155+Y178+Y202+Y209</f>
        <v>2.4987996200000002</v>
      </c>
      <c r="Z137" s="168"/>
      <c r="AA137" s="173">
        <f>AA138+AA155+AA178+AA202+AA209</f>
        <v>2.1490480000000001</v>
      </c>
      <c r="AR137" s="174" t="s">
        <v>25</v>
      </c>
      <c r="AT137" s="175" t="s">
        <v>82</v>
      </c>
      <c r="AU137" s="175" t="s">
        <v>83</v>
      </c>
      <c r="AY137" s="174" t="s">
        <v>169</v>
      </c>
      <c r="BK137" s="176">
        <f>BK138+BK155+BK178+BK202+BK209</f>
        <v>0</v>
      </c>
    </row>
    <row r="138" spans="2:65" s="10" customFormat="1" ht="19.899999999999999" customHeight="1">
      <c r="B138" s="167"/>
      <c r="C138" s="168"/>
      <c r="D138" s="177" t="s">
        <v>129</v>
      </c>
      <c r="E138" s="177"/>
      <c r="F138" s="177"/>
      <c r="G138" s="177"/>
      <c r="H138" s="177"/>
      <c r="I138" s="177"/>
      <c r="J138" s="177"/>
      <c r="K138" s="177"/>
      <c r="L138" s="177"/>
      <c r="M138" s="177"/>
      <c r="N138" s="298">
        <f>BK138</f>
        <v>0</v>
      </c>
      <c r="O138" s="299"/>
      <c r="P138" s="299"/>
      <c r="Q138" s="299"/>
      <c r="R138" s="170"/>
      <c r="T138" s="171"/>
      <c r="U138" s="168"/>
      <c r="V138" s="168"/>
      <c r="W138" s="172">
        <f>SUM(W139:W154)</f>
        <v>0</v>
      </c>
      <c r="X138" s="168"/>
      <c r="Y138" s="172">
        <f>SUM(Y139:Y154)</f>
        <v>1.3519041599999999</v>
      </c>
      <c r="Z138" s="168"/>
      <c r="AA138" s="173">
        <f>SUM(AA139:AA154)</f>
        <v>0</v>
      </c>
      <c r="AR138" s="174" t="s">
        <v>25</v>
      </c>
      <c r="AT138" s="175" t="s">
        <v>82</v>
      </c>
      <c r="AU138" s="175" t="s">
        <v>25</v>
      </c>
      <c r="AY138" s="174" t="s">
        <v>169</v>
      </c>
      <c r="BK138" s="176">
        <f>SUM(BK139:BK154)</f>
        <v>0</v>
      </c>
    </row>
    <row r="139" spans="2:65" s="1" customFormat="1" ht="25.5" customHeight="1">
      <c r="B139" s="39"/>
      <c r="C139" s="178" t="s">
        <v>25</v>
      </c>
      <c r="D139" s="178" t="s">
        <v>170</v>
      </c>
      <c r="E139" s="179" t="s">
        <v>171</v>
      </c>
      <c r="F139" s="284" t="s">
        <v>172</v>
      </c>
      <c r="G139" s="284"/>
      <c r="H139" s="284"/>
      <c r="I139" s="284"/>
      <c r="J139" s="180" t="s">
        <v>173</v>
      </c>
      <c r="K139" s="181">
        <v>1.7999999999999999E-2</v>
      </c>
      <c r="L139" s="276">
        <v>0</v>
      </c>
      <c r="M139" s="280"/>
      <c r="N139" s="277">
        <f>ROUND(L139*K139,2)</f>
        <v>0</v>
      </c>
      <c r="O139" s="277"/>
      <c r="P139" s="277"/>
      <c r="Q139" s="277"/>
      <c r="R139" s="41"/>
      <c r="T139" s="182" t="s">
        <v>23</v>
      </c>
      <c r="U139" s="48" t="s">
        <v>50</v>
      </c>
      <c r="V139" s="40"/>
      <c r="W139" s="183">
        <f>V139*K139</f>
        <v>0</v>
      </c>
      <c r="X139" s="183">
        <v>1.9539999999999998E-2</v>
      </c>
      <c r="Y139" s="183">
        <f>X139*K139</f>
        <v>3.5171999999999992E-4</v>
      </c>
      <c r="Z139" s="183">
        <v>0</v>
      </c>
      <c r="AA139" s="184">
        <f>Z139*K139</f>
        <v>0</v>
      </c>
      <c r="AR139" s="23" t="s">
        <v>174</v>
      </c>
      <c r="AT139" s="23" t="s">
        <v>170</v>
      </c>
      <c r="AU139" s="23" t="s">
        <v>92</v>
      </c>
      <c r="AY139" s="23" t="s">
        <v>169</v>
      </c>
      <c r="BE139" s="122">
        <f>IF(U139="základní",N139,0)</f>
        <v>0</v>
      </c>
      <c r="BF139" s="122">
        <f>IF(U139="snížená",N139,0)</f>
        <v>0</v>
      </c>
      <c r="BG139" s="122">
        <f>IF(U139="zákl. přenesená",N139,0)</f>
        <v>0</v>
      </c>
      <c r="BH139" s="122">
        <f>IF(U139="sníž. přenesená",N139,0)</f>
        <v>0</v>
      </c>
      <c r="BI139" s="122">
        <f>IF(U139="nulová",N139,0)</f>
        <v>0</v>
      </c>
      <c r="BJ139" s="23" t="s">
        <v>92</v>
      </c>
      <c r="BK139" s="122">
        <f>ROUND(L139*K139,2)</f>
        <v>0</v>
      </c>
      <c r="BL139" s="23" t="s">
        <v>174</v>
      </c>
      <c r="BM139" s="23" t="s">
        <v>175</v>
      </c>
    </row>
    <row r="140" spans="2:65" s="11" customFormat="1" ht="16.5" customHeight="1">
      <c r="B140" s="185"/>
      <c r="C140" s="186"/>
      <c r="D140" s="186"/>
      <c r="E140" s="187" t="s">
        <v>23</v>
      </c>
      <c r="F140" s="285" t="s">
        <v>176</v>
      </c>
      <c r="G140" s="286"/>
      <c r="H140" s="286"/>
      <c r="I140" s="286"/>
      <c r="J140" s="186"/>
      <c r="K140" s="187" t="s">
        <v>23</v>
      </c>
      <c r="L140" s="186"/>
      <c r="M140" s="186"/>
      <c r="N140" s="186"/>
      <c r="O140" s="186"/>
      <c r="P140" s="186"/>
      <c r="Q140" s="186"/>
      <c r="R140" s="188"/>
      <c r="T140" s="189"/>
      <c r="U140" s="186"/>
      <c r="V140" s="186"/>
      <c r="W140" s="186"/>
      <c r="X140" s="186"/>
      <c r="Y140" s="186"/>
      <c r="Z140" s="186"/>
      <c r="AA140" s="190"/>
      <c r="AT140" s="191" t="s">
        <v>177</v>
      </c>
      <c r="AU140" s="191" t="s">
        <v>92</v>
      </c>
      <c r="AV140" s="11" t="s">
        <v>25</v>
      </c>
      <c r="AW140" s="11" t="s">
        <v>40</v>
      </c>
      <c r="AX140" s="11" t="s">
        <v>83</v>
      </c>
      <c r="AY140" s="191" t="s">
        <v>169</v>
      </c>
    </row>
    <row r="141" spans="2:65" s="12" customFormat="1" ht="16.5" customHeight="1">
      <c r="B141" s="192"/>
      <c r="C141" s="193"/>
      <c r="D141" s="193"/>
      <c r="E141" s="194" t="s">
        <v>23</v>
      </c>
      <c r="F141" s="287" t="s">
        <v>178</v>
      </c>
      <c r="G141" s="288"/>
      <c r="H141" s="288"/>
      <c r="I141" s="288"/>
      <c r="J141" s="193"/>
      <c r="K141" s="195">
        <v>1.7999999999999999E-2</v>
      </c>
      <c r="L141" s="193"/>
      <c r="M141" s="193"/>
      <c r="N141" s="193"/>
      <c r="O141" s="193"/>
      <c r="P141" s="193"/>
      <c r="Q141" s="193"/>
      <c r="R141" s="196"/>
      <c r="T141" s="197"/>
      <c r="U141" s="193"/>
      <c r="V141" s="193"/>
      <c r="W141" s="193"/>
      <c r="X141" s="193"/>
      <c r="Y141" s="193"/>
      <c r="Z141" s="193"/>
      <c r="AA141" s="198"/>
      <c r="AT141" s="199" t="s">
        <v>177</v>
      </c>
      <c r="AU141" s="199" t="s">
        <v>92</v>
      </c>
      <c r="AV141" s="12" t="s">
        <v>92</v>
      </c>
      <c r="AW141" s="12" t="s">
        <v>40</v>
      </c>
      <c r="AX141" s="12" t="s">
        <v>25</v>
      </c>
      <c r="AY141" s="199" t="s">
        <v>169</v>
      </c>
    </row>
    <row r="142" spans="2:65" s="1" customFormat="1" ht="25.5" customHeight="1">
      <c r="B142" s="39"/>
      <c r="C142" s="200" t="s">
        <v>92</v>
      </c>
      <c r="D142" s="200" t="s">
        <v>179</v>
      </c>
      <c r="E142" s="201" t="s">
        <v>180</v>
      </c>
      <c r="F142" s="291" t="s">
        <v>181</v>
      </c>
      <c r="G142" s="291"/>
      <c r="H142" s="291"/>
      <c r="I142" s="291"/>
      <c r="J142" s="202" t="s">
        <v>173</v>
      </c>
      <c r="K142" s="203">
        <v>1.9E-2</v>
      </c>
      <c r="L142" s="281">
        <v>0</v>
      </c>
      <c r="M142" s="282"/>
      <c r="N142" s="283">
        <f>ROUND(L142*K142,2)</f>
        <v>0</v>
      </c>
      <c r="O142" s="277"/>
      <c r="P142" s="277"/>
      <c r="Q142" s="277"/>
      <c r="R142" s="41"/>
      <c r="T142" s="182" t="s">
        <v>23</v>
      </c>
      <c r="U142" s="48" t="s">
        <v>50</v>
      </c>
      <c r="V142" s="40"/>
      <c r="W142" s="183">
        <f>V142*K142</f>
        <v>0</v>
      </c>
      <c r="X142" s="183">
        <v>1</v>
      </c>
      <c r="Y142" s="183">
        <f>X142*K142</f>
        <v>1.9E-2</v>
      </c>
      <c r="Z142" s="183">
        <v>0</v>
      </c>
      <c r="AA142" s="184">
        <f>Z142*K142</f>
        <v>0</v>
      </c>
      <c r="AR142" s="23" t="s">
        <v>182</v>
      </c>
      <c r="AT142" s="23" t="s">
        <v>179</v>
      </c>
      <c r="AU142" s="23" t="s">
        <v>92</v>
      </c>
      <c r="AY142" s="23" t="s">
        <v>169</v>
      </c>
      <c r="BE142" s="122">
        <f>IF(U142="základní",N142,0)</f>
        <v>0</v>
      </c>
      <c r="BF142" s="122">
        <f>IF(U142="snížená",N142,0)</f>
        <v>0</v>
      </c>
      <c r="BG142" s="122">
        <f>IF(U142="zákl. přenesená",N142,0)</f>
        <v>0</v>
      </c>
      <c r="BH142" s="122">
        <f>IF(U142="sníž. přenesená",N142,0)</f>
        <v>0</v>
      </c>
      <c r="BI142" s="122">
        <f>IF(U142="nulová",N142,0)</f>
        <v>0</v>
      </c>
      <c r="BJ142" s="23" t="s">
        <v>92</v>
      </c>
      <c r="BK142" s="122">
        <f>ROUND(L142*K142,2)</f>
        <v>0</v>
      </c>
      <c r="BL142" s="23" t="s">
        <v>174</v>
      </c>
      <c r="BM142" s="23" t="s">
        <v>183</v>
      </c>
    </row>
    <row r="143" spans="2:65" s="1" customFormat="1" ht="16.5" customHeight="1">
      <c r="B143" s="39"/>
      <c r="C143" s="40"/>
      <c r="D143" s="40"/>
      <c r="E143" s="40"/>
      <c r="F143" s="325" t="s">
        <v>184</v>
      </c>
      <c r="G143" s="326"/>
      <c r="H143" s="326"/>
      <c r="I143" s="326"/>
      <c r="J143" s="40"/>
      <c r="K143" s="40"/>
      <c r="L143" s="40"/>
      <c r="M143" s="40"/>
      <c r="N143" s="40"/>
      <c r="O143" s="40"/>
      <c r="P143" s="40"/>
      <c r="Q143" s="40"/>
      <c r="R143" s="41"/>
      <c r="T143" s="154"/>
      <c r="U143" s="40"/>
      <c r="V143" s="40"/>
      <c r="W143" s="40"/>
      <c r="X143" s="40"/>
      <c r="Y143" s="40"/>
      <c r="Z143" s="40"/>
      <c r="AA143" s="82"/>
      <c r="AT143" s="23" t="s">
        <v>185</v>
      </c>
      <c r="AU143" s="23" t="s">
        <v>92</v>
      </c>
    </row>
    <row r="144" spans="2:65" s="12" customFormat="1" ht="16.5" customHeight="1">
      <c r="B144" s="192"/>
      <c r="C144" s="193"/>
      <c r="D144" s="193"/>
      <c r="E144" s="194" t="s">
        <v>23</v>
      </c>
      <c r="F144" s="287" t="s">
        <v>186</v>
      </c>
      <c r="G144" s="288"/>
      <c r="H144" s="288"/>
      <c r="I144" s="288"/>
      <c r="J144" s="193"/>
      <c r="K144" s="195">
        <v>1.9E-2</v>
      </c>
      <c r="L144" s="193"/>
      <c r="M144" s="193"/>
      <c r="N144" s="193"/>
      <c r="O144" s="193"/>
      <c r="P144" s="193"/>
      <c r="Q144" s="193"/>
      <c r="R144" s="196"/>
      <c r="T144" s="197"/>
      <c r="U144" s="193"/>
      <c r="V144" s="193"/>
      <c r="W144" s="193"/>
      <c r="X144" s="193"/>
      <c r="Y144" s="193"/>
      <c r="Z144" s="193"/>
      <c r="AA144" s="198"/>
      <c r="AT144" s="199" t="s">
        <v>177</v>
      </c>
      <c r="AU144" s="199" t="s">
        <v>92</v>
      </c>
      <c r="AV144" s="12" t="s">
        <v>92</v>
      </c>
      <c r="AW144" s="12" t="s">
        <v>40</v>
      </c>
      <c r="AX144" s="12" t="s">
        <v>25</v>
      </c>
      <c r="AY144" s="199" t="s">
        <v>169</v>
      </c>
    </row>
    <row r="145" spans="2:65" s="1" customFormat="1" ht="25.5" customHeight="1">
      <c r="B145" s="39"/>
      <c r="C145" s="178" t="s">
        <v>96</v>
      </c>
      <c r="D145" s="178" t="s">
        <v>170</v>
      </c>
      <c r="E145" s="179" t="s">
        <v>187</v>
      </c>
      <c r="F145" s="284" t="s">
        <v>188</v>
      </c>
      <c r="G145" s="284"/>
      <c r="H145" s="284"/>
      <c r="I145" s="284"/>
      <c r="J145" s="180" t="s">
        <v>173</v>
      </c>
      <c r="K145" s="181">
        <v>2.1999999999999999E-2</v>
      </c>
      <c r="L145" s="276">
        <v>0</v>
      </c>
      <c r="M145" s="280"/>
      <c r="N145" s="277">
        <f>ROUND(L145*K145,2)</f>
        <v>0</v>
      </c>
      <c r="O145" s="277"/>
      <c r="P145" s="277"/>
      <c r="Q145" s="277"/>
      <c r="R145" s="41"/>
      <c r="T145" s="182" t="s">
        <v>23</v>
      </c>
      <c r="U145" s="48" t="s">
        <v>50</v>
      </c>
      <c r="V145" s="40"/>
      <c r="W145" s="183">
        <f>V145*K145</f>
        <v>0</v>
      </c>
      <c r="X145" s="183">
        <v>1.0900000000000001</v>
      </c>
      <c r="Y145" s="183">
        <f>X145*K145</f>
        <v>2.3980000000000001E-2</v>
      </c>
      <c r="Z145" s="183">
        <v>0</v>
      </c>
      <c r="AA145" s="184">
        <f>Z145*K145</f>
        <v>0</v>
      </c>
      <c r="AR145" s="23" t="s">
        <v>174</v>
      </c>
      <c r="AT145" s="23" t="s">
        <v>170</v>
      </c>
      <c r="AU145" s="23" t="s">
        <v>92</v>
      </c>
      <c r="AY145" s="23" t="s">
        <v>169</v>
      </c>
      <c r="BE145" s="122">
        <f>IF(U145="základní",N145,0)</f>
        <v>0</v>
      </c>
      <c r="BF145" s="122">
        <f>IF(U145="snížená",N145,0)</f>
        <v>0</v>
      </c>
      <c r="BG145" s="122">
        <f>IF(U145="zákl. přenesená",N145,0)</f>
        <v>0</v>
      </c>
      <c r="BH145" s="122">
        <f>IF(U145="sníž. přenesená",N145,0)</f>
        <v>0</v>
      </c>
      <c r="BI145" s="122">
        <f>IF(U145="nulová",N145,0)</f>
        <v>0</v>
      </c>
      <c r="BJ145" s="23" t="s">
        <v>92</v>
      </c>
      <c r="BK145" s="122">
        <f>ROUND(L145*K145,2)</f>
        <v>0</v>
      </c>
      <c r="BL145" s="23" t="s">
        <v>174</v>
      </c>
      <c r="BM145" s="23" t="s">
        <v>189</v>
      </c>
    </row>
    <row r="146" spans="2:65" s="11" customFormat="1" ht="16.5" customHeight="1">
      <c r="B146" s="185"/>
      <c r="C146" s="186"/>
      <c r="D146" s="186"/>
      <c r="E146" s="187" t="s">
        <v>23</v>
      </c>
      <c r="F146" s="285" t="s">
        <v>190</v>
      </c>
      <c r="G146" s="286"/>
      <c r="H146" s="286"/>
      <c r="I146" s="286"/>
      <c r="J146" s="186"/>
      <c r="K146" s="187" t="s">
        <v>23</v>
      </c>
      <c r="L146" s="186"/>
      <c r="M146" s="186"/>
      <c r="N146" s="186"/>
      <c r="O146" s="186"/>
      <c r="P146" s="186"/>
      <c r="Q146" s="186"/>
      <c r="R146" s="188"/>
      <c r="T146" s="189"/>
      <c r="U146" s="186"/>
      <c r="V146" s="186"/>
      <c r="W146" s="186"/>
      <c r="X146" s="186"/>
      <c r="Y146" s="186"/>
      <c r="Z146" s="186"/>
      <c r="AA146" s="190"/>
      <c r="AT146" s="191" t="s">
        <v>177</v>
      </c>
      <c r="AU146" s="191" t="s">
        <v>92</v>
      </c>
      <c r="AV146" s="11" t="s">
        <v>25</v>
      </c>
      <c r="AW146" s="11" t="s">
        <v>40</v>
      </c>
      <c r="AX146" s="11" t="s">
        <v>83</v>
      </c>
      <c r="AY146" s="191" t="s">
        <v>169</v>
      </c>
    </row>
    <row r="147" spans="2:65" s="12" customFormat="1" ht="16.5" customHeight="1">
      <c r="B147" s="192"/>
      <c r="C147" s="193"/>
      <c r="D147" s="193"/>
      <c r="E147" s="194" t="s">
        <v>23</v>
      </c>
      <c r="F147" s="287" t="s">
        <v>191</v>
      </c>
      <c r="G147" s="288"/>
      <c r="H147" s="288"/>
      <c r="I147" s="288"/>
      <c r="J147" s="193"/>
      <c r="K147" s="195">
        <v>2.1999999999999999E-2</v>
      </c>
      <c r="L147" s="193"/>
      <c r="M147" s="193"/>
      <c r="N147" s="193"/>
      <c r="O147" s="193"/>
      <c r="P147" s="193"/>
      <c r="Q147" s="193"/>
      <c r="R147" s="196"/>
      <c r="T147" s="197"/>
      <c r="U147" s="193"/>
      <c r="V147" s="193"/>
      <c r="W147" s="193"/>
      <c r="X147" s="193"/>
      <c r="Y147" s="193"/>
      <c r="Z147" s="193"/>
      <c r="AA147" s="198"/>
      <c r="AT147" s="199" t="s">
        <v>177</v>
      </c>
      <c r="AU147" s="199" t="s">
        <v>92</v>
      </c>
      <c r="AV147" s="12" t="s">
        <v>92</v>
      </c>
      <c r="AW147" s="12" t="s">
        <v>40</v>
      </c>
      <c r="AX147" s="12" t="s">
        <v>25</v>
      </c>
      <c r="AY147" s="199" t="s">
        <v>169</v>
      </c>
    </row>
    <row r="148" spans="2:65" s="1" customFormat="1" ht="38.25" customHeight="1">
      <c r="B148" s="39"/>
      <c r="C148" s="178" t="s">
        <v>174</v>
      </c>
      <c r="D148" s="178" t="s">
        <v>170</v>
      </c>
      <c r="E148" s="179" t="s">
        <v>192</v>
      </c>
      <c r="F148" s="284" t="s">
        <v>193</v>
      </c>
      <c r="G148" s="284"/>
      <c r="H148" s="284"/>
      <c r="I148" s="284"/>
      <c r="J148" s="180" t="s">
        <v>194</v>
      </c>
      <c r="K148" s="181">
        <v>8.1539999999999999</v>
      </c>
      <c r="L148" s="276">
        <v>0</v>
      </c>
      <c r="M148" s="280"/>
      <c r="N148" s="277">
        <f>ROUND(L148*K148,2)</f>
        <v>0</v>
      </c>
      <c r="O148" s="277"/>
      <c r="P148" s="277"/>
      <c r="Q148" s="277"/>
      <c r="R148" s="41"/>
      <c r="T148" s="182" t="s">
        <v>23</v>
      </c>
      <c r="U148" s="48" t="s">
        <v>50</v>
      </c>
      <c r="V148" s="40"/>
      <c r="W148" s="183">
        <f>V148*K148</f>
        <v>0</v>
      </c>
      <c r="X148" s="183">
        <v>6.9819999999999993E-2</v>
      </c>
      <c r="Y148" s="183">
        <f>X148*K148</f>
        <v>0.56931227999999989</v>
      </c>
      <c r="Z148" s="183">
        <v>0</v>
      </c>
      <c r="AA148" s="184">
        <f>Z148*K148</f>
        <v>0</v>
      </c>
      <c r="AR148" s="23" t="s">
        <v>174</v>
      </c>
      <c r="AT148" s="23" t="s">
        <v>170</v>
      </c>
      <c r="AU148" s="23" t="s">
        <v>92</v>
      </c>
      <c r="AY148" s="23" t="s">
        <v>169</v>
      </c>
      <c r="BE148" s="122">
        <f>IF(U148="základní",N148,0)</f>
        <v>0</v>
      </c>
      <c r="BF148" s="122">
        <f>IF(U148="snížená",N148,0)</f>
        <v>0</v>
      </c>
      <c r="BG148" s="122">
        <f>IF(U148="zákl. přenesená",N148,0)</f>
        <v>0</v>
      </c>
      <c r="BH148" s="122">
        <f>IF(U148="sníž. přenesená",N148,0)</f>
        <v>0</v>
      </c>
      <c r="BI148" s="122">
        <f>IF(U148="nulová",N148,0)</f>
        <v>0</v>
      </c>
      <c r="BJ148" s="23" t="s">
        <v>92</v>
      </c>
      <c r="BK148" s="122">
        <f>ROUND(L148*K148,2)</f>
        <v>0</v>
      </c>
      <c r="BL148" s="23" t="s">
        <v>174</v>
      </c>
      <c r="BM148" s="23" t="s">
        <v>195</v>
      </c>
    </row>
    <row r="149" spans="2:65" s="12" customFormat="1" ht="16.5" customHeight="1">
      <c r="B149" s="192"/>
      <c r="C149" s="193"/>
      <c r="D149" s="193"/>
      <c r="E149" s="194" t="s">
        <v>23</v>
      </c>
      <c r="F149" s="292" t="s">
        <v>196</v>
      </c>
      <c r="G149" s="293"/>
      <c r="H149" s="293"/>
      <c r="I149" s="293"/>
      <c r="J149" s="193"/>
      <c r="K149" s="195">
        <v>8.1539999999999999</v>
      </c>
      <c r="L149" s="193"/>
      <c r="M149" s="193"/>
      <c r="N149" s="193"/>
      <c r="O149" s="193"/>
      <c r="P149" s="193"/>
      <c r="Q149" s="193"/>
      <c r="R149" s="196"/>
      <c r="T149" s="197"/>
      <c r="U149" s="193"/>
      <c r="V149" s="193"/>
      <c r="W149" s="193"/>
      <c r="X149" s="193"/>
      <c r="Y149" s="193"/>
      <c r="Z149" s="193"/>
      <c r="AA149" s="198"/>
      <c r="AT149" s="199" t="s">
        <v>177</v>
      </c>
      <c r="AU149" s="199" t="s">
        <v>92</v>
      </c>
      <c r="AV149" s="12" t="s">
        <v>92</v>
      </c>
      <c r="AW149" s="12" t="s">
        <v>40</v>
      </c>
      <c r="AX149" s="12" t="s">
        <v>25</v>
      </c>
      <c r="AY149" s="199" t="s">
        <v>169</v>
      </c>
    </row>
    <row r="150" spans="2:65" s="1" customFormat="1" ht="25.5" customHeight="1">
      <c r="B150" s="39"/>
      <c r="C150" s="178" t="s">
        <v>197</v>
      </c>
      <c r="D150" s="178" t="s">
        <v>170</v>
      </c>
      <c r="E150" s="179" t="s">
        <v>198</v>
      </c>
      <c r="F150" s="284" t="s">
        <v>199</v>
      </c>
      <c r="G150" s="284"/>
      <c r="H150" s="284"/>
      <c r="I150" s="284"/>
      <c r="J150" s="180" t="s">
        <v>194</v>
      </c>
      <c r="K150" s="181">
        <v>0.35199999999999998</v>
      </c>
      <c r="L150" s="276">
        <v>0</v>
      </c>
      <c r="M150" s="280"/>
      <c r="N150" s="277">
        <f>ROUND(L150*K150,2)</f>
        <v>0</v>
      </c>
      <c r="O150" s="277"/>
      <c r="P150" s="277"/>
      <c r="Q150" s="277"/>
      <c r="R150" s="41"/>
      <c r="T150" s="182" t="s">
        <v>23</v>
      </c>
      <c r="U150" s="48" t="s">
        <v>50</v>
      </c>
      <c r="V150" s="40"/>
      <c r="W150" s="183">
        <f>V150*K150</f>
        <v>0</v>
      </c>
      <c r="X150" s="183">
        <v>0.17818000000000001</v>
      </c>
      <c r="Y150" s="183">
        <f>X150*K150</f>
        <v>6.2719360000000002E-2</v>
      </c>
      <c r="Z150" s="183">
        <v>0</v>
      </c>
      <c r="AA150" s="184">
        <f>Z150*K150</f>
        <v>0</v>
      </c>
      <c r="AR150" s="23" t="s">
        <v>174</v>
      </c>
      <c r="AT150" s="23" t="s">
        <v>170</v>
      </c>
      <c r="AU150" s="23" t="s">
        <v>92</v>
      </c>
      <c r="AY150" s="23" t="s">
        <v>169</v>
      </c>
      <c r="BE150" s="122">
        <f>IF(U150="základní",N150,0)</f>
        <v>0</v>
      </c>
      <c r="BF150" s="122">
        <f>IF(U150="snížená",N150,0)</f>
        <v>0</v>
      </c>
      <c r="BG150" s="122">
        <f>IF(U150="zákl. přenesená",N150,0)</f>
        <v>0</v>
      </c>
      <c r="BH150" s="122">
        <f>IF(U150="sníž. přenesená",N150,0)</f>
        <v>0</v>
      </c>
      <c r="BI150" s="122">
        <f>IF(U150="nulová",N150,0)</f>
        <v>0</v>
      </c>
      <c r="BJ150" s="23" t="s">
        <v>92</v>
      </c>
      <c r="BK150" s="122">
        <f>ROUND(L150*K150,2)</f>
        <v>0</v>
      </c>
      <c r="BL150" s="23" t="s">
        <v>174</v>
      </c>
      <c r="BM150" s="23" t="s">
        <v>200</v>
      </c>
    </row>
    <row r="151" spans="2:65" s="12" customFormat="1" ht="16.5" customHeight="1">
      <c r="B151" s="192"/>
      <c r="C151" s="193"/>
      <c r="D151" s="193"/>
      <c r="E151" s="194" t="s">
        <v>23</v>
      </c>
      <c r="F151" s="292" t="s">
        <v>201</v>
      </c>
      <c r="G151" s="293"/>
      <c r="H151" s="293"/>
      <c r="I151" s="293"/>
      <c r="J151" s="193"/>
      <c r="K151" s="195">
        <v>0.35199999999999998</v>
      </c>
      <c r="L151" s="193"/>
      <c r="M151" s="193"/>
      <c r="N151" s="193"/>
      <c r="O151" s="193"/>
      <c r="P151" s="193"/>
      <c r="Q151" s="193"/>
      <c r="R151" s="196"/>
      <c r="T151" s="197"/>
      <c r="U151" s="193"/>
      <c r="V151" s="193"/>
      <c r="W151" s="193"/>
      <c r="X151" s="193"/>
      <c r="Y151" s="193"/>
      <c r="Z151" s="193"/>
      <c r="AA151" s="198"/>
      <c r="AT151" s="199" t="s">
        <v>177</v>
      </c>
      <c r="AU151" s="199" t="s">
        <v>92</v>
      </c>
      <c r="AV151" s="12" t="s">
        <v>92</v>
      </c>
      <c r="AW151" s="12" t="s">
        <v>40</v>
      </c>
      <c r="AX151" s="12" t="s">
        <v>25</v>
      </c>
      <c r="AY151" s="199" t="s">
        <v>169</v>
      </c>
    </row>
    <row r="152" spans="2:65" s="1" customFormat="1" ht="38.25" customHeight="1">
      <c r="B152" s="39"/>
      <c r="C152" s="178" t="s">
        <v>202</v>
      </c>
      <c r="D152" s="178" t="s">
        <v>170</v>
      </c>
      <c r="E152" s="179" t="s">
        <v>203</v>
      </c>
      <c r="F152" s="284" t="s">
        <v>204</v>
      </c>
      <c r="G152" s="284"/>
      <c r="H152" s="284"/>
      <c r="I152" s="284"/>
      <c r="J152" s="180" t="s">
        <v>194</v>
      </c>
      <c r="K152" s="181">
        <v>6.24</v>
      </c>
      <c r="L152" s="276">
        <v>0</v>
      </c>
      <c r="M152" s="280"/>
      <c r="N152" s="277">
        <f>ROUND(L152*K152,2)</f>
        <v>0</v>
      </c>
      <c r="O152" s="277"/>
      <c r="P152" s="277"/>
      <c r="Q152" s="277"/>
      <c r="R152" s="41"/>
      <c r="T152" s="182" t="s">
        <v>23</v>
      </c>
      <c r="U152" s="48" t="s">
        <v>50</v>
      </c>
      <c r="V152" s="40"/>
      <c r="W152" s="183">
        <f>V152*K152</f>
        <v>0</v>
      </c>
      <c r="X152" s="183">
        <v>0.10842</v>
      </c>
      <c r="Y152" s="183">
        <f>X152*K152</f>
        <v>0.67654080000000005</v>
      </c>
      <c r="Z152" s="183">
        <v>0</v>
      </c>
      <c r="AA152" s="184">
        <f>Z152*K152</f>
        <v>0</v>
      </c>
      <c r="AR152" s="23" t="s">
        <v>174</v>
      </c>
      <c r="AT152" s="23" t="s">
        <v>170</v>
      </c>
      <c r="AU152" s="23" t="s">
        <v>92</v>
      </c>
      <c r="AY152" s="23" t="s">
        <v>169</v>
      </c>
      <c r="BE152" s="122">
        <f>IF(U152="základní",N152,0)</f>
        <v>0</v>
      </c>
      <c r="BF152" s="122">
        <f>IF(U152="snížená",N152,0)</f>
        <v>0</v>
      </c>
      <c r="BG152" s="122">
        <f>IF(U152="zákl. přenesená",N152,0)</f>
        <v>0</v>
      </c>
      <c r="BH152" s="122">
        <f>IF(U152="sníž. přenesená",N152,0)</f>
        <v>0</v>
      </c>
      <c r="BI152" s="122">
        <f>IF(U152="nulová",N152,0)</f>
        <v>0</v>
      </c>
      <c r="BJ152" s="23" t="s">
        <v>92</v>
      </c>
      <c r="BK152" s="122">
        <f>ROUND(L152*K152,2)</f>
        <v>0</v>
      </c>
      <c r="BL152" s="23" t="s">
        <v>174</v>
      </c>
      <c r="BM152" s="23" t="s">
        <v>205</v>
      </c>
    </row>
    <row r="153" spans="2:65" s="11" customFormat="1" ht="16.5" customHeight="1">
      <c r="B153" s="185"/>
      <c r="C153" s="186"/>
      <c r="D153" s="186"/>
      <c r="E153" s="187" t="s">
        <v>23</v>
      </c>
      <c r="F153" s="285" t="s">
        <v>206</v>
      </c>
      <c r="G153" s="286"/>
      <c r="H153" s="286"/>
      <c r="I153" s="286"/>
      <c r="J153" s="186"/>
      <c r="K153" s="187" t="s">
        <v>23</v>
      </c>
      <c r="L153" s="186"/>
      <c r="M153" s="186"/>
      <c r="N153" s="186"/>
      <c r="O153" s="186"/>
      <c r="P153" s="186"/>
      <c r="Q153" s="186"/>
      <c r="R153" s="188"/>
      <c r="T153" s="189"/>
      <c r="U153" s="186"/>
      <c r="V153" s="186"/>
      <c r="W153" s="186"/>
      <c r="X153" s="186"/>
      <c r="Y153" s="186"/>
      <c r="Z153" s="186"/>
      <c r="AA153" s="190"/>
      <c r="AT153" s="191" t="s">
        <v>177</v>
      </c>
      <c r="AU153" s="191" t="s">
        <v>92</v>
      </c>
      <c r="AV153" s="11" t="s">
        <v>25</v>
      </c>
      <c r="AW153" s="11" t="s">
        <v>40</v>
      </c>
      <c r="AX153" s="11" t="s">
        <v>83</v>
      </c>
      <c r="AY153" s="191" t="s">
        <v>169</v>
      </c>
    </row>
    <row r="154" spans="2:65" s="12" customFormat="1" ht="16.5" customHeight="1">
      <c r="B154" s="192"/>
      <c r="C154" s="193"/>
      <c r="D154" s="193"/>
      <c r="E154" s="194" t="s">
        <v>23</v>
      </c>
      <c r="F154" s="287" t="s">
        <v>207</v>
      </c>
      <c r="G154" s="288"/>
      <c r="H154" s="288"/>
      <c r="I154" s="288"/>
      <c r="J154" s="193"/>
      <c r="K154" s="195">
        <v>6.24</v>
      </c>
      <c r="L154" s="193"/>
      <c r="M154" s="193"/>
      <c r="N154" s="193"/>
      <c r="O154" s="193"/>
      <c r="P154" s="193"/>
      <c r="Q154" s="193"/>
      <c r="R154" s="196"/>
      <c r="T154" s="197"/>
      <c r="U154" s="193"/>
      <c r="V154" s="193"/>
      <c r="W154" s="193"/>
      <c r="X154" s="193"/>
      <c r="Y154" s="193"/>
      <c r="Z154" s="193"/>
      <c r="AA154" s="198"/>
      <c r="AT154" s="199" t="s">
        <v>177</v>
      </c>
      <c r="AU154" s="199" t="s">
        <v>92</v>
      </c>
      <c r="AV154" s="12" t="s">
        <v>92</v>
      </c>
      <c r="AW154" s="12" t="s">
        <v>40</v>
      </c>
      <c r="AX154" s="12" t="s">
        <v>25</v>
      </c>
      <c r="AY154" s="199" t="s">
        <v>169</v>
      </c>
    </row>
    <row r="155" spans="2:65" s="10" customFormat="1" ht="29.85" customHeight="1">
      <c r="B155" s="167"/>
      <c r="C155" s="168"/>
      <c r="D155" s="177" t="s">
        <v>130</v>
      </c>
      <c r="E155" s="177"/>
      <c r="F155" s="177"/>
      <c r="G155" s="177"/>
      <c r="H155" s="177"/>
      <c r="I155" s="177"/>
      <c r="J155" s="177"/>
      <c r="K155" s="177"/>
      <c r="L155" s="177"/>
      <c r="M155" s="177"/>
      <c r="N155" s="298">
        <f>BK155</f>
        <v>0</v>
      </c>
      <c r="O155" s="299"/>
      <c r="P155" s="299"/>
      <c r="Q155" s="299"/>
      <c r="R155" s="170"/>
      <c r="T155" s="171"/>
      <c r="U155" s="168"/>
      <c r="V155" s="168"/>
      <c r="W155" s="172">
        <f>SUM(W156:W177)</f>
        <v>0</v>
      </c>
      <c r="X155" s="168"/>
      <c r="Y155" s="172">
        <f>SUM(Y156:Y177)</f>
        <v>1.06099896</v>
      </c>
      <c r="Z155" s="168"/>
      <c r="AA155" s="173">
        <f>SUM(AA156:AA177)</f>
        <v>0</v>
      </c>
      <c r="AR155" s="174" t="s">
        <v>25</v>
      </c>
      <c r="AT155" s="175" t="s">
        <v>82</v>
      </c>
      <c r="AU155" s="175" t="s">
        <v>25</v>
      </c>
      <c r="AY155" s="174" t="s">
        <v>169</v>
      </c>
      <c r="BK155" s="176">
        <f>SUM(BK156:BK177)</f>
        <v>0</v>
      </c>
    </row>
    <row r="156" spans="2:65" s="1" customFormat="1" ht="25.5" customHeight="1">
      <c r="B156" s="39"/>
      <c r="C156" s="178" t="s">
        <v>208</v>
      </c>
      <c r="D156" s="178" t="s">
        <v>170</v>
      </c>
      <c r="E156" s="179" t="s">
        <v>209</v>
      </c>
      <c r="F156" s="284" t="s">
        <v>210</v>
      </c>
      <c r="G156" s="284"/>
      <c r="H156" s="284"/>
      <c r="I156" s="284"/>
      <c r="J156" s="180" t="s">
        <v>194</v>
      </c>
      <c r="K156" s="181">
        <v>23.068000000000001</v>
      </c>
      <c r="L156" s="276">
        <v>0</v>
      </c>
      <c r="M156" s="280"/>
      <c r="N156" s="277">
        <f>ROUND(L156*K156,2)</f>
        <v>0</v>
      </c>
      <c r="O156" s="277"/>
      <c r="P156" s="277"/>
      <c r="Q156" s="277"/>
      <c r="R156" s="41"/>
      <c r="T156" s="182" t="s">
        <v>23</v>
      </c>
      <c r="U156" s="48" t="s">
        <v>50</v>
      </c>
      <c r="V156" s="40"/>
      <c r="W156" s="183">
        <f>V156*K156</f>
        <v>0</v>
      </c>
      <c r="X156" s="183">
        <v>4.6999999999999999E-4</v>
      </c>
      <c r="Y156" s="183">
        <f>X156*K156</f>
        <v>1.0841960000000001E-2</v>
      </c>
      <c r="Z156" s="183">
        <v>0</v>
      </c>
      <c r="AA156" s="184">
        <f>Z156*K156</f>
        <v>0</v>
      </c>
      <c r="AR156" s="23" t="s">
        <v>174</v>
      </c>
      <c r="AT156" s="23" t="s">
        <v>170</v>
      </c>
      <c r="AU156" s="23" t="s">
        <v>92</v>
      </c>
      <c r="AY156" s="23" t="s">
        <v>169</v>
      </c>
      <c r="BE156" s="122">
        <f>IF(U156="základní",N156,0)</f>
        <v>0</v>
      </c>
      <c r="BF156" s="122">
        <f>IF(U156="snížená",N156,0)</f>
        <v>0</v>
      </c>
      <c r="BG156" s="122">
        <f>IF(U156="zákl. přenesená",N156,0)</f>
        <v>0</v>
      </c>
      <c r="BH156" s="122">
        <f>IF(U156="sníž. přenesená",N156,0)</f>
        <v>0</v>
      </c>
      <c r="BI156" s="122">
        <f>IF(U156="nulová",N156,0)</f>
        <v>0</v>
      </c>
      <c r="BJ156" s="23" t="s">
        <v>92</v>
      </c>
      <c r="BK156" s="122">
        <f>ROUND(L156*K156,2)</f>
        <v>0</v>
      </c>
      <c r="BL156" s="23" t="s">
        <v>174</v>
      </c>
      <c r="BM156" s="23" t="s">
        <v>211</v>
      </c>
    </row>
    <row r="157" spans="2:65" s="12" customFormat="1" ht="16.5" customHeight="1">
      <c r="B157" s="192"/>
      <c r="C157" s="193"/>
      <c r="D157" s="193"/>
      <c r="E157" s="194" t="s">
        <v>23</v>
      </c>
      <c r="F157" s="292" t="s">
        <v>212</v>
      </c>
      <c r="G157" s="293"/>
      <c r="H157" s="293"/>
      <c r="I157" s="293"/>
      <c r="J157" s="193"/>
      <c r="K157" s="195">
        <v>6.76</v>
      </c>
      <c r="L157" s="193"/>
      <c r="M157" s="193"/>
      <c r="N157" s="193"/>
      <c r="O157" s="193"/>
      <c r="P157" s="193"/>
      <c r="Q157" s="193"/>
      <c r="R157" s="196"/>
      <c r="T157" s="197"/>
      <c r="U157" s="193"/>
      <c r="V157" s="193"/>
      <c r="W157" s="193"/>
      <c r="X157" s="193"/>
      <c r="Y157" s="193"/>
      <c r="Z157" s="193"/>
      <c r="AA157" s="198"/>
      <c r="AT157" s="199" t="s">
        <v>177</v>
      </c>
      <c r="AU157" s="199" t="s">
        <v>92</v>
      </c>
      <c r="AV157" s="12" t="s">
        <v>92</v>
      </c>
      <c r="AW157" s="12" t="s">
        <v>40</v>
      </c>
      <c r="AX157" s="12" t="s">
        <v>83</v>
      </c>
      <c r="AY157" s="199" t="s">
        <v>169</v>
      </c>
    </row>
    <row r="158" spans="2:65" s="12" customFormat="1" ht="16.5" customHeight="1">
      <c r="B158" s="192"/>
      <c r="C158" s="193"/>
      <c r="D158" s="193"/>
      <c r="E158" s="194" t="s">
        <v>23</v>
      </c>
      <c r="F158" s="287" t="s">
        <v>213</v>
      </c>
      <c r="G158" s="288"/>
      <c r="H158" s="288"/>
      <c r="I158" s="288"/>
      <c r="J158" s="193"/>
      <c r="K158" s="195">
        <v>16.308</v>
      </c>
      <c r="L158" s="193"/>
      <c r="M158" s="193"/>
      <c r="N158" s="193"/>
      <c r="O158" s="193"/>
      <c r="P158" s="193"/>
      <c r="Q158" s="193"/>
      <c r="R158" s="196"/>
      <c r="T158" s="197"/>
      <c r="U158" s="193"/>
      <c r="V158" s="193"/>
      <c r="W158" s="193"/>
      <c r="X158" s="193"/>
      <c r="Y158" s="193"/>
      <c r="Z158" s="193"/>
      <c r="AA158" s="198"/>
      <c r="AT158" s="199" t="s">
        <v>177</v>
      </c>
      <c r="AU158" s="199" t="s">
        <v>92</v>
      </c>
      <c r="AV158" s="12" t="s">
        <v>92</v>
      </c>
      <c r="AW158" s="12" t="s">
        <v>40</v>
      </c>
      <c r="AX158" s="12" t="s">
        <v>83</v>
      </c>
      <c r="AY158" s="199" t="s">
        <v>169</v>
      </c>
    </row>
    <row r="159" spans="2:65" s="13" customFormat="1" ht="16.5" customHeight="1">
      <c r="B159" s="204"/>
      <c r="C159" s="205"/>
      <c r="D159" s="205"/>
      <c r="E159" s="206" t="s">
        <v>23</v>
      </c>
      <c r="F159" s="289" t="s">
        <v>214</v>
      </c>
      <c r="G159" s="290"/>
      <c r="H159" s="290"/>
      <c r="I159" s="290"/>
      <c r="J159" s="205"/>
      <c r="K159" s="207">
        <v>23.068000000000001</v>
      </c>
      <c r="L159" s="205"/>
      <c r="M159" s="205"/>
      <c r="N159" s="205"/>
      <c r="O159" s="205"/>
      <c r="P159" s="205"/>
      <c r="Q159" s="205"/>
      <c r="R159" s="208"/>
      <c r="T159" s="209"/>
      <c r="U159" s="205"/>
      <c r="V159" s="205"/>
      <c r="W159" s="205"/>
      <c r="X159" s="205"/>
      <c r="Y159" s="205"/>
      <c r="Z159" s="205"/>
      <c r="AA159" s="210"/>
      <c r="AT159" s="211" t="s">
        <v>177</v>
      </c>
      <c r="AU159" s="211" t="s">
        <v>92</v>
      </c>
      <c r="AV159" s="13" t="s">
        <v>174</v>
      </c>
      <c r="AW159" s="13" t="s">
        <v>40</v>
      </c>
      <c r="AX159" s="13" t="s">
        <v>25</v>
      </c>
      <c r="AY159" s="211" t="s">
        <v>169</v>
      </c>
    </row>
    <row r="160" spans="2:65" s="1" customFormat="1" ht="25.5" customHeight="1">
      <c r="B160" s="39"/>
      <c r="C160" s="178" t="s">
        <v>182</v>
      </c>
      <c r="D160" s="178" t="s">
        <v>170</v>
      </c>
      <c r="E160" s="179" t="s">
        <v>215</v>
      </c>
      <c r="F160" s="284" t="s">
        <v>216</v>
      </c>
      <c r="G160" s="284"/>
      <c r="H160" s="284"/>
      <c r="I160" s="284"/>
      <c r="J160" s="180" t="s">
        <v>194</v>
      </c>
      <c r="K160" s="181">
        <v>16.308</v>
      </c>
      <c r="L160" s="276">
        <v>0</v>
      </c>
      <c r="M160" s="280"/>
      <c r="N160" s="277">
        <f>ROUND(L160*K160,2)</f>
        <v>0</v>
      </c>
      <c r="O160" s="277"/>
      <c r="P160" s="277"/>
      <c r="Q160" s="277"/>
      <c r="R160" s="41"/>
      <c r="T160" s="182" t="s">
        <v>23</v>
      </c>
      <c r="U160" s="48" t="s">
        <v>50</v>
      </c>
      <c r="V160" s="40"/>
      <c r="W160" s="183">
        <f>V160*K160</f>
        <v>0</v>
      </c>
      <c r="X160" s="183">
        <v>5.4599999999999996E-3</v>
      </c>
      <c r="Y160" s="183">
        <f>X160*K160</f>
        <v>8.9041679999999998E-2</v>
      </c>
      <c r="Z160" s="183">
        <v>0</v>
      </c>
      <c r="AA160" s="184">
        <f>Z160*K160</f>
        <v>0</v>
      </c>
      <c r="AR160" s="23" t="s">
        <v>174</v>
      </c>
      <c r="AT160" s="23" t="s">
        <v>170</v>
      </c>
      <c r="AU160" s="23" t="s">
        <v>92</v>
      </c>
      <c r="AY160" s="23" t="s">
        <v>169</v>
      </c>
      <c r="BE160" s="122">
        <f>IF(U160="základní",N160,0)</f>
        <v>0</v>
      </c>
      <c r="BF160" s="122">
        <f>IF(U160="snížená",N160,0)</f>
        <v>0</v>
      </c>
      <c r="BG160" s="122">
        <f>IF(U160="zákl. přenesená",N160,0)</f>
        <v>0</v>
      </c>
      <c r="BH160" s="122">
        <f>IF(U160="sníž. přenesená",N160,0)</f>
        <v>0</v>
      </c>
      <c r="BI160" s="122">
        <f>IF(U160="nulová",N160,0)</f>
        <v>0</v>
      </c>
      <c r="BJ160" s="23" t="s">
        <v>92</v>
      </c>
      <c r="BK160" s="122">
        <f>ROUND(L160*K160,2)</f>
        <v>0</v>
      </c>
      <c r="BL160" s="23" t="s">
        <v>174</v>
      </c>
      <c r="BM160" s="23" t="s">
        <v>217</v>
      </c>
    </row>
    <row r="161" spans="2:65" s="12" customFormat="1" ht="16.5" customHeight="1">
      <c r="B161" s="192"/>
      <c r="C161" s="193"/>
      <c r="D161" s="193"/>
      <c r="E161" s="194" t="s">
        <v>23</v>
      </c>
      <c r="F161" s="292" t="s">
        <v>213</v>
      </c>
      <c r="G161" s="293"/>
      <c r="H161" s="293"/>
      <c r="I161" s="293"/>
      <c r="J161" s="193"/>
      <c r="K161" s="195">
        <v>16.308</v>
      </c>
      <c r="L161" s="193"/>
      <c r="M161" s="193"/>
      <c r="N161" s="193"/>
      <c r="O161" s="193"/>
      <c r="P161" s="193"/>
      <c r="Q161" s="193"/>
      <c r="R161" s="196"/>
      <c r="T161" s="197"/>
      <c r="U161" s="193"/>
      <c r="V161" s="193"/>
      <c r="W161" s="193"/>
      <c r="X161" s="193"/>
      <c r="Y161" s="193"/>
      <c r="Z161" s="193"/>
      <c r="AA161" s="198"/>
      <c r="AT161" s="199" t="s">
        <v>177</v>
      </c>
      <c r="AU161" s="199" t="s">
        <v>92</v>
      </c>
      <c r="AV161" s="12" t="s">
        <v>92</v>
      </c>
      <c r="AW161" s="12" t="s">
        <v>40</v>
      </c>
      <c r="AX161" s="12" t="s">
        <v>25</v>
      </c>
      <c r="AY161" s="199" t="s">
        <v>169</v>
      </c>
    </row>
    <row r="162" spans="2:65" s="1" customFormat="1" ht="25.5" customHeight="1">
      <c r="B162" s="39"/>
      <c r="C162" s="178" t="s">
        <v>218</v>
      </c>
      <c r="D162" s="178" t="s">
        <v>170</v>
      </c>
      <c r="E162" s="179" t="s">
        <v>219</v>
      </c>
      <c r="F162" s="284" t="s">
        <v>220</v>
      </c>
      <c r="G162" s="284"/>
      <c r="H162" s="284"/>
      <c r="I162" s="284"/>
      <c r="J162" s="180" t="s">
        <v>194</v>
      </c>
      <c r="K162" s="181">
        <v>23.068000000000001</v>
      </c>
      <c r="L162" s="276">
        <v>0</v>
      </c>
      <c r="M162" s="280"/>
      <c r="N162" s="277">
        <f>ROUND(L162*K162,2)</f>
        <v>0</v>
      </c>
      <c r="O162" s="277"/>
      <c r="P162" s="277"/>
      <c r="Q162" s="277"/>
      <c r="R162" s="41"/>
      <c r="T162" s="182" t="s">
        <v>23</v>
      </c>
      <c r="U162" s="48" t="s">
        <v>50</v>
      </c>
      <c r="V162" s="40"/>
      <c r="W162" s="183">
        <f>V162*K162</f>
        <v>0</v>
      </c>
      <c r="X162" s="183">
        <v>4.8900000000000002E-3</v>
      </c>
      <c r="Y162" s="183">
        <f>X162*K162</f>
        <v>0.11280252000000002</v>
      </c>
      <c r="Z162" s="183">
        <v>0</v>
      </c>
      <c r="AA162" s="184">
        <f>Z162*K162</f>
        <v>0</v>
      </c>
      <c r="AR162" s="23" t="s">
        <v>174</v>
      </c>
      <c r="AT162" s="23" t="s">
        <v>170</v>
      </c>
      <c r="AU162" s="23" t="s">
        <v>92</v>
      </c>
      <c r="AY162" s="23" t="s">
        <v>169</v>
      </c>
      <c r="BE162" s="122">
        <f>IF(U162="základní",N162,0)</f>
        <v>0</v>
      </c>
      <c r="BF162" s="122">
        <f>IF(U162="snížená",N162,0)</f>
        <v>0</v>
      </c>
      <c r="BG162" s="122">
        <f>IF(U162="zákl. přenesená",N162,0)</f>
        <v>0</v>
      </c>
      <c r="BH162" s="122">
        <f>IF(U162="sníž. přenesená",N162,0)</f>
        <v>0</v>
      </c>
      <c r="BI162" s="122">
        <f>IF(U162="nulová",N162,0)</f>
        <v>0</v>
      </c>
      <c r="BJ162" s="23" t="s">
        <v>92</v>
      </c>
      <c r="BK162" s="122">
        <f>ROUND(L162*K162,2)</f>
        <v>0</v>
      </c>
      <c r="BL162" s="23" t="s">
        <v>174</v>
      </c>
      <c r="BM162" s="23" t="s">
        <v>221</v>
      </c>
    </row>
    <row r="163" spans="2:65" s="12" customFormat="1" ht="16.5" customHeight="1">
      <c r="B163" s="192"/>
      <c r="C163" s="193"/>
      <c r="D163" s="193"/>
      <c r="E163" s="194" t="s">
        <v>23</v>
      </c>
      <c r="F163" s="292" t="s">
        <v>212</v>
      </c>
      <c r="G163" s="293"/>
      <c r="H163" s="293"/>
      <c r="I163" s="293"/>
      <c r="J163" s="193"/>
      <c r="K163" s="195">
        <v>6.76</v>
      </c>
      <c r="L163" s="193"/>
      <c r="M163" s="193"/>
      <c r="N163" s="193"/>
      <c r="O163" s="193"/>
      <c r="P163" s="193"/>
      <c r="Q163" s="193"/>
      <c r="R163" s="196"/>
      <c r="T163" s="197"/>
      <c r="U163" s="193"/>
      <c r="V163" s="193"/>
      <c r="W163" s="193"/>
      <c r="X163" s="193"/>
      <c r="Y163" s="193"/>
      <c r="Z163" s="193"/>
      <c r="AA163" s="198"/>
      <c r="AT163" s="199" t="s">
        <v>177</v>
      </c>
      <c r="AU163" s="199" t="s">
        <v>92</v>
      </c>
      <c r="AV163" s="12" t="s">
        <v>92</v>
      </c>
      <c r="AW163" s="12" t="s">
        <v>40</v>
      </c>
      <c r="AX163" s="12" t="s">
        <v>83</v>
      </c>
      <c r="AY163" s="199" t="s">
        <v>169</v>
      </c>
    </row>
    <row r="164" spans="2:65" s="12" customFormat="1" ht="16.5" customHeight="1">
      <c r="B164" s="192"/>
      <c r="C164" s="193"/>
      <c r="D164" s="193"/>
      <c r="E164" s="194" t="s">
        <v>23</v>
      </c>
      <c r="F164" s="287" t="s">
        <v>213</v>
      </c>
      <c r="G164" s="288"/>
      <c r="H164" s="288"/>
      <c r="I164" s="288"/>
      <c r="J164" s="193"/>
      <c r="K164" s="195">
        <v>16.308</v>
      </c>
      <c r="L164" s="193"/>
      <c r="M164" s="193"/>
      <c r="N164" s="193"/>
      <c r="O164" s="193"/>
      <c r="P164" s="193"/>
      <c r="Q164" s="193"/>
      <c r="R164" s="196"/>
      <c r="T164" s="197"/>
      <c r="U164" s="193"/>
      <c r="V164" s="193"/>
      <c r="W164" s="193"/>
      <c r="X164" s="193"/>
      <c r="Y164" s="193"/>
      <c r="Z164" s="193"/>
      <c r="AA164" s="198"/>
      <c r="AT164" s="199" t="s">
        <v>177</v>
      </c>
      <c r="AU164" s="199" t="s">
        <v>92</v>
      </c>
      <c r="AV164" s="12" t="s">
        <v>92</v>
      </c>
      <c r="AW164" s="12" t="s">
        <v>40</v>
      </c>
      <c r="AX164" s="12" t="s">
        <v>83</v>
      </c>
      <c r="AY164" s="199" t="s">
        <v>169</v>
      </c>
    </row>
    <row r="165" spans="2:65" s="13" customFormat="1" ht="16.5" customHeight="1">
      <c r="B165" s="204"/>
      <c r="C165" s="205"/>
      <c r="D165" s="205"/>
      <c r="E165" s="206" t="s">
        <v>23</v>
      </c>
      <c r="F165" s="289" t="s">
        <v>214</v>
      </c>
      <c r="G165" s="290"/>
      <c r="H165" s="290"/>
      <c r="I165" s="290"/>
      <c r="J165" s="205"/>
      <c r="K165" s="207">
        <v>23.068000000000001</v>
      </c>
      <c r="L165" s="205"/>
      <c r="M165" s="205"/>
      <c r="N165" s="205"/>
      <c r="O165" s="205"/>
      <c r="P165" s="205"/>
      <c r="Q165" s="205"/>
      <c r="R165" s="208"/>
      <c r="T165" s="209"/>
      <c r="U165" s="205"/>
      <c r="V165" s="205"/>
      <c r="W165" s="205"/>
      <c r="X165" s="205"/>
      <c r="Y165" s="205"/>
      <c r="Z165" s="205"/>
      <c r="AA165" s="210"/>
      <c r="AT165" s="211" t="s">
        <v>177</v>
      </c>
      <c r="AU165" s="211" t="s">
        <v>92</v>
      </c>
      <c r="AV165" s="13" t="s">
        <v>174</v>
      </c>
      <c r="AW165" s="13" t="s">
        <v>40</v>
      </c>
      <c r="AX165" s="13" t="s">
        <v>25</v>
      </c>
      <c r="AY165" s="211" t="s">
        <v>169</v>
      </c>
    </row>
    <row r="166" spans="2:65" s="1" customFormat="1" ht="25.5" customHeight="1">
      <c r="B166" s="39"/>
      <c r="C166" s="178" t="s">
        <v>30</v>
      </c>
      <c r="D166" s="178" t="s">
        <v>170</v>
      </c>
      <c r="E166" s="179" t="s">
        <v>222</v>
      </c>
      <c r="F166" s="284" t="s">
        <v>223</v>
      </c>
      <c r="G166" s="284"/>
      <c r="H166" s="284"/>
      <c r="I166" s="284"/>
      <c r="J166" s="180" t="s">
        <v>194</v>
      </c>
      <c r="K166" s="181">
        <v>16.308</v>
      </c>
      <c r="L166" s="276">
        <v>0</v>
      </c>
      <c r="M166" s="280"/>
      <c r="N166" s="277">
        <f>ROUND(L166*K166,2)</f>
        <v>0</v>
      </c>
      <c r="O166" s="277"/>
      <c r="P166" s="277"/>
      <c r="Q166" s="277"/>
      <c r="R166" s="41"/>
      <c r="T166" s="182" t="s">
        <v>23</v>
      </c>
      <c r="U166" s="48" t="s">
        <v>50</v>
      </c>
      <c r="V166" s="40"/>
      <c r="W166" s="183">
        <f>V166*K166</f>
        <v>0</v>
      </c>
      <c r="X166" s="183">
        <v>3.0000000000000001E-3</v>
      </c>
      <c r="Y166" s="183">
        <f>X166*K166</f>
        <v>4.8924000000000002E-2</v>
      </c>
      <c r="Z166" s="183">
        <v>0</v>
      </c>
      <c r="AA166" s="184">
        <f>Z166*K166</f>
        <v>0</v>
      </c>
      <c r="AR166" s="23" t="s">
        <v>174</v>
      </c>
      <c r="AT166" s="23" t="s">
        <v>170</v>
      </c>
      <c r="AU166" s="23" t="s">
        <v>92</v>
      </c>
      <c r="AY166" s="23" t="s">
        <v>169</v>
      </c>
      <c r="BE166" s="122">
        <f>IF(U166="základní",N166,0)</f>
        <v>0</v>
      </c>
      <c r="BF166" s="122">
        <f>IF(U166="snížená",N166,0)</f>
        <v>0</v>
      </c>
      <c r="BG166" s="122">
        <f>IF(U166="zákl. přenesená",N166,0)</f>
        <v>0</v>
      </c>
      <c r="BH166" s="122">
        <f>IF(U166="sníž. přenesená",N166,0)</f>
        <v>0</v>
      </c>
      <c r="BI166" s="122">
        <f>IF(U166="nulová",N166,0)</f>
        <v>0</v>
      </c>
      <c r="BJ166" s="23" t="s">
        <v>92</v>
      </c>
      <c r="BK166" s="122">
        <f>ROUND(L166*K166,2)</f>
        <v>0</v>
      </c>
      <c r="BL166" s="23" t="s">
        <v>174</v>
      </c>
      <c r="BM166" s="23" t="s">
        <v>224</v>
      </c>
    </row>
    <row r="167" spans="2:65" s="12" customFormat="1" ht="16.5" customHeight="1">
      <c r="B167" s="192"/>
      <c r="C167" s="193"/>
      <c r="D167" s="193"/>
      <c r="E167" s="194" t="s">
        <v>23</v>
      </c>
      <c r="F167" s="292" t="s">
        <v>213</v>
      </c>
      <c r="G167" s="293"/>
      <c r="H167" s="293"/>
      <c r="I167" s="293"/>
      <c r="J167" s="193"/>
      <c r="K167" s="195">
        <v>16.308</v>
      </c>
      <c r="L167" s="193"/>
      <c r="M167" s="193"/>
      <c r="N167" s="193"/>
      <c r="O167" s="193"/>
      <c r="P167" s="193"/>
      <c r="Q167" s="193"/>
      <c r="R167" s="196"/>
      <c r="T167" s="197"/>
      <c r="U167" s="193"/>
      <c r="V167" s="193"/>
      <c r="W167" s="193"/>
      <c r="X167" s="193"/>
      <c r="Y167" s="193"/>
      <c r="Z167" s="193"/>
      <c r="AA167" s="198"/>
      <c r="AT167" s="199" t="s">
        <v>177</v>
      </c>
      <c r="AU167" s="199" t="s">
        <v>92</v>
      </c>
      <c r="AV167" s="12" t="s">
        <v>92</v>
      </c>
      <c r="AW167" s="12" t="s">
        <v>40</v>
      </c>
      <c r="AX167" s="12" t="s">
        <v>25</v>
      </c>
      <c r="AY167" s="199" t="s">
        <v>169</v>
      </c>
    </row>
    <row r="168" spans="2:65" s="1" customFormat="1" ht="25.5" customHeight="1">
      <c r="B168" s="39"/>
      <c r="C168" s="178" t="s">
        <v>225</v>
      </c>
      <c r="D168" s="178" t="s">
        <v>170</v>
      </c>
      <c r="E168" s="179" t="s">
        <v>226</v>
      </c>
      <c r="F168" s="284" t="s">
        <v>227</v>
      </c>
      <c r="G168" s="284"/>
      <c r="H168" s="284"/>
      <c r="I168" s="284"/>
      <c r="J168" s="180" t="s">
        <v>194</v>
      </c>
      <c r="K168" s="181">
        <v>19.36</v>
      </c>
      <c r="L168" s="276">
        <v>0</v>
      </c>
      <c r="M168" s="280"/>
      <c r="N168" s="277">
        <f>ROUND(L168*K168,2)</f>
        <v>0</v>
      </c>
      <c r="O168" s="277"/>
      <c r="P168" s="277"/>
      <c r="Q168" s="277"/>
      <c r="R168" s="41"/>
      <c r="T168" s="182" t="s">
        <v>23</v>
      </c>
      <c r="U168" s="48" t="s">
        <v>50</v>
      </c>
      <c r="V168" s="40"/>
      <c r="W168" s="183">
        <f>V168*K168</f>
        <v>0</v>
      </c>
      <c r="X168" s="183">
        <v>3.3579999999999999E-2</v>
      </c>
      <c r="Y168" s="183">
        <f>X168*K168</f>
        <v>0.65010879999999993</v>
      </c>
      <c r="Z168" s="183">
        <v>0</v>
      </c>
      <c r="AA168" s="184">
        <f>Z168*K168</f>
        <v>0</v>
      </c>
      <c r="AR168" s="23" t="s">
        <v>174</v>
      </c>
      <c r="AT168" s="23" t="s">
        <v>170</v>
      </c>
      <c r="AU168" s="23" t="s">
        <v>92</v>
      </c>
      <c r="AY168" s="23" t="s">
        <v>169</v>
      </c>
      <c r="BE168" s="122">
        <f>IF(U168="základní",N168,0)</f>
        <v>0</v>
      </c>
      <c r="BF168" s="122">
        <f>IF(U168="snížená",N168,0)</f>
        <v>0</v>
      </c>
      <c r="BG168" s="122">
        <f>IF(U168="zákl. přenesená",N168,0)</f>
        <v>0</v>
      </c>
      <c r="BH168" s="122">
        <f>IF(U168="sníž. přenesená",N168,0)</f>
        <v>0</v>
      </c>
      <c r="BI168" s="122">
        <f>IF(U168="nulová",N168,0)</f>
        <v>0</v>
      </c>
      <c r="BJ168" s="23" t="s">
        <v>92</v>
      </c>
      <c r="BK168" s="122">
        <f>ROUND(L168*K168,2)</f>
        <v>0</v>
      </c>
      <c r="BL168" s="23" t="s">
        <v>174</v>
      </c>
      <c r="BM168" s="23" t="s">
        <v>228</v>
      </c>
    </row>
    <row r="169" spans="2:65" s="12" customFormat="1" ht="16.5" customHeight="1">
      <c r="B169" s="192"/>
      <c r="C169" s="193"/>
      <c r="D169" s="193"/>
      <c r="E169" s="194" t="s">
        <v>23</v>
      </c>
      <c r="F169" s="292" t="s">
        <v>229</v>
      </c>
      <c r="G169" s="293"/>
      <c r="H169" s="293"/>
      <c r="I169" s="293"/>
      <c r="J169" s="193"/>
      <c r="K169" s="195">
        <v>19.36</v>
      </c>
      <c r="L169" s="193"/>
      <c r="M169" s="193"/>
      <c r="N169" s="193"/>
      <c r="O169" s="193"/>
      <c r="P169" s="193"/>
      <c r="Q169" s="193"/>
      <c r="R169" s="196"/>
      <c r="T169" s="197"/>
      <c r="U169" s="193"/>
      <c r="V169" s="193"/>
      <c r="W169" s="193"/>
      <c r="X169" s="193"/>
      <c r="Y169" s="193"/>
      <c r="Z169" s="193"/>
      <c r="AA169" s="198"/>
      <c r="AT169" s="199" t="s">
        <v>177</v>
      </c>
      <c r="AU169" s="199" t="s">
        <v>92</v>
      </c>
      <c r="AV169" s="12" t="s">
        <v>92</v>
      </c>
      <c r="AW169" s="12" t="s">
        <v>40</v>
      </c>
      <c r="AX169" s="12" t="s">
        <v>25</v>
      </c>
      <c r="AY169" s="199" t="s">
        <v>169</v>
      </c>
    </row>
    <row r="170" spans="2:65" s="1" customFormat="1" ht="25.5" customHeight="1">
      <c r="B170" s="39"/>
      <c r="C170" s="178" t="s">
        <v>230</v>
      </c>
      <c r="D170" s="178" t="s">
        <v>170</v>
      </c>
      <c r="E170" s="179" t="s">
        <v>231</v>
      </c>
      <c r="F170" s="284" t="s">
        <v>232</v>
      </c>
      <c r="G170" s="284"/>
      <c r="H170" s="284"/>
      <c r="I170" s="284"/>
      <c r="J170" s="180" t="s">
        <v>233</v>
      </c>
      <c r="K170" s="181">
        <v>19.399999999999999</v>
      </c>
      <c r="L170" s="276">
        <v>0</v>
      </c>
      <c r="M170" s="280"/>
      <c r="N170" s="277">
        <f>ROUND(L170*K170,2)</f>
        <v>0</v>
      </c>
      <c r="O170" s="277"/>
      <c r="P170" s="277"/>
      <c r="Q170" s="277"/>
      <c r="R170" s="41"/>
      <c r="T170" s="182" t="s">
        <v>23</v>
      </c>
      <c r="U170" s="48" t="s">
        <v>50</v>
      </c>
      <c r="V170" s="40"/>
      <c r="W170" s="183">
        <f>V170*K170</f>
        <v>0</v>
      </c>
      <c r="X170" s="183">
        <v>1.5E-3</v>
      </c>
      <c r="Y170" s="183">
        <f>X170*K170</f>
        <v>2.9099999999999997E-2</v>
      </c>
      <c r="Z170" s="183">
        <v>0</v>
      </c>
      <c r="AA170" s="184">
        <f>Z170*K170</f>
        <v>0</v>
      </c>
      <c r="AR170" s="23" t="s">
        <v>174</v>
      </c>
      <c r="AT170" s="23" t="s">
        <v>170</v>
      </c>
      <c r="AU170" s="23" t="s">
        <v>92</v>
      </c>
      <c r="AY170" s="23" t="s">
        <v>169</v>
      </c>
      <c r="BE170" s="122">
        <f>IF(U170="základní",N170,0)</f>
        <v>0</v>
      </c>
      <c r="BF170" s="122">
        <f>IF(U170="snížená",N170,0)</f>
        <v>0</v>
      </c>
      <c r="BG170" s="122">
        <f>IF(U170="zákl. přenesená",N170,0)</f>
        <v>0</v>
      </c>
      <c r="BH170" s="122">
        <f>IF(U170="sníž. přenesená",N170,0)</f>
        <v>0</v>
      </c>
      <c r="BI170" s="122">
        <f>IF(U170="nulová",N170,0)</f>
        <v>0</v>
      </c>
      <c r="BJ170" s="23" t="s">
        <v>92</v>
      </c>
      <c r="BK170" s="122">
        <f>ROUND(L170*K170,2)</f>
        <v>0</v>
      </c>
      <c r="BL170" s="23" t="s">
        <v>174</v>
      </c>
      <c r="BM170" s="23" t="s">
        <v>234</v>
      </c>
    </row>
    <row r="171" spans="2:65" s="12" customFormat="1" ht="16.5" customHeight="1">
      <c r="B171" s="192"/>
      <c r="C171" s="193"/>
      <c r="D171" s="193"/>
      <c r="E171" s="194" t="s">
        <v>23</v>
      </c>
      <c r="F171" s="292" t="s">
        <v>235</v>
      </c>
      <c r="G171" s="293"/>
      <c r="H171" s="293"/>
      <c r="I171" s="293"/>
      <c r="J171" s="193"/>
      <c r="K171" s="195">
        <v>10.6</v>
      </c>
      <c r="L171" s="193"/>
      <c r="M171" s="193"/>
      <c r="N171" s="193"/>
      <c r="O171" s="193"/>
      <c r="P171" s="193"/>
      <c r="Q171" s="193"/>
      <c r="R171" s="196"/>
      <c r="T171" s="197"/>
      <c r="U171" s="193"/>
      <c r="V171" s="193"/>
      <c r="W171" s="193"/>
      <c r="X171" s="193"/>
      <c r="Y171" s="193"/>
      <c r="Z171" s="193"/>
      <c r="AA171" s="198"/>
      <c r="AT171" s="199" t="s">
        <v>177</v>
      </c>
      <c r="AU171" s="199" t="s">
        <v>92</v>
      </c>
      <c r="AV171" s="12" t="s">
        <v>92</v>
      </c>
      <c r="AW171" s="12" t="s">
        <v>40</v>
      </c>
      <c r="AX171" s="12" t="s">
        <v>83</v>
      </c>
      <c r="AY171" s="199" t="s">
        <v>169</v>
      </c>
    </row>
    <row r="172" spans="2:65" s="12" customFormat="1" ht="16.5" customHeight="1">
      <c r="B172" s="192"/>
      <c r="C172" s="193"/>
      <c r="D172" s="193"/>
      <c r="E172" s="194" t="s">
        <v>23</v>
      </c>
      <c r="F172" s="287" t="s">
        <v>236</v>
      </c>
      <c r="G172" s="288"/>
      <c r="H172" s="288"/>
      <c r="I172" s="288"/>
      <c r="J172" s="193"/>
      <c r="K172" s="195">
        <v>8.8000000000000007</v>
      </c>
      <c r="L172" s="193"/>
      <c r="M172" s="193"/>
      <c r="N172" s="193"/>
      <c r="O172" s="193"/>
      <c r="P172" s="193"/>
      <c r="Q172" s="193"/>
      <c r="R172" s="196"/>
      <c r="T172" s="197"/>
      <c r="U172" s="193"/>
      <c r="V172" s="193"/>
      <c r="W172" s="193"/>
      <c r="X172" s="193"/>
      <c r="Y172" s="193"/>
      <c r="Z172" s="193"/>
      <c r="AA172" s="198"/>
      <c r="AT172" s="199" t="s">
        <v>177</v>
      </c>
      <c r="AU172" s="199" t="s">
        <v>92</v>
      </c>
      <c r="AV172" s="12" t="s">
        <v>92</v>
      </c>
      <c r="AW172" s="12" t="s">
        <v>40</v>
      </c>
      <c r="AX172" s="12" t="s">
        <v>83</v>
      </c>
      <c r="AY172" s="199" t="s">
        <v>169</v>
      </c>
    </row>
    <row r="173" spans="2:65" s="13" customFormat="1" ht="16.5" customHeight="1">
      <c r="B173" s="204"/>
      <c r="C173" s="205"/>
      <c r="D173" s="205"/>
      <c r="E173" s="206" t="s">
        <v>23</v>
      </c>
      <c r="F173" s="289" t="s">
        <v>214</v>
      </c>
      <c r="G173" s="290"/>
      <c r="H173" s="290"/>
      <c r="I173" s="290"/>
      <c r="J173" s="205"/>
      <c r="K173" s="207">
        <v>19.399999999999999</v>
      </c>
      <c r="L173" s="205"/>
      <c r="M173" s="205"/>
      <c r="N173" s="205"/>
      <c r="O173" s="205"/>
      <c r="P173" s="205"/>
      <c r="Q173" s="205"/>
      <c r="R173" s="208"/>
      <c r="T173" s="209"/>
      <c r="U173" s="205"/>
      <c r="V173" s="205"/>
      <c r="W173" s="205"/>
      <c r="X173" s="205"/>
      <c r="Y173" s="205"/>
      <c r="Z173" s="205"/>
      <c r="AA173" s="210"/>
      <c r="AT173" s="211" t="s">
        <v>177</v>
      </c>
      <c r="AU173" s="211" t="s">
        <v>92</v>
      </c>
      <c r="AV173" s="13" t="s">
        <v>174</v>
      </c>
      <c r="AW173" s="13" t="s">
        <v>40</v>
      </c>
      <c r="AX173" s="13" t="s">
        <v>25</v>
      </c>
      <c r="AY173" s="211" t="s">
        <v>169</v>
      </c>
    </row>
    <row r="174" spans="2:65" s="1" customFormat="1" ht="25.5" customHeight="1">
      <c r="B174" s="39"/>
      <c r="C174" s="178" t="s">
        <v>237</v>
      </c>
      <c r="D174" s="178" t="s">
        <v>170</v>
      </c>
      <c r="E174" s="179" t="s">
        <v>238</v>
      </c>
      <c r="F174" s="284" t="s">
        <v>239</v>
      </c>
      <c r="G174" s="284"/>
      <c r="H174" s="284"/>
      <c r="I174" s="284"/>
      <c r="J174" s="180" t="s">
        <v>240</v>
      </c>
      <c r="K174" s="181">
        <v>1</v>
      </c>
      <c r="L174" s="276">
        <v>0</v>
      </c>
      <c r="M174" s="280"/>
      <c r="N174" s="277">
        <f>ROUND(L174*K174,2)</f>
        <v>0</v>
      </c>
      <c r="O174" s="277"/>
      <c r="P174" s="277"/>
      <c r="Q174" s="277"/>
      <c r="R174" s="41"/>
      <c r="T174" s="182" t="s">
        <v>23</v>
      </c>
      <c r="U174" s="48" t="s">
        <v>50</v>
      </c>
      <c r="V174" s="40"/>
      <c r="W174" s="183">
        <f>V174*K174</f>
        <v>0</v>
      </c>
      <c r="X174" s="183">
        <v>3.3730000000000003E-2</v>
      </c>
      <c r="Y174" s="183">
        <f>X174*K174</f>
        <v>3.3730000000000003E-2</v>
      </c>
      <c r="Z174" s="183">
        <v>0</v>
      </c>
      <c r="AA174" s="184">
        <f>Z174*K174</f>
        <v>0</v>
      </c>
      <c r="AR174" s="23" t="s">
        <v>174</v>
      </c>
      <c r="AT174" s="23" t="s">
        <v>170</v>
      </c>
      <c r="AU174" s="23" t="s">
        <v>92</v>
      </c>
      <c r="AY174" s="23" t="s">
        <v>169</v>
      </c>
      <c r="BE174" s="122">
        <f>IF(U174="základní",N174,0)</f>
        <v>0</v>
      </c>
      <c r="BF174" s="122">
        <f>IF(U174="snížená",N174,0)</f>
        <v>0</v>
      </c>
      <c r="BG174" s="122">
        <f>IF(U174="zákl. přenesená",N174,0)</f>
        <v>0</v>
      </c>
      <c r="BH174" s="122">
        <f>IF(U174="sníž. přenesená",N174,0)</f>
        <v>0</v>
      </c>
      <c r="BI174" s="122">
        <f>IF(U174="nulová",N174,0)</f>
        <v>0</v>
      </c>
      <c r="BJ174" s="23" t="s">
        <v>92</v>
      </c>
      <c r="BK174" s="122">
        <f>ROUND(L174*K174,2)</f>
        <v>0</v>
      </c>
      <c r="BL174" s="23" t="s">
        <v>174</v>
      </c>
      <c r="BM174" s="23" t="s">
        <v>241</v>
      </c>
    </row>
    <row r="175" spans="2:65" s="1" customFormat="1" ht="25.5" customHeight="1">
      <c r="B175" s="39"/>
      <c r="C175" s="200" t="s">
        <v>242</v>
      </c>
      <c r="D175" s="200" t="s">
        <v>179</v>
      </c>
      <c r="E175" s="201" t="s">
        <v>243</v>
      </c>
      <c r="F175" s="291" t="s">
        <v>244</v>
      </c>
      <c r="G175" s="291"/>
      <c r="H175" s="291"/>
      <c r="I175" s="291"/>
      <c r="J175" s="202" t="s">
        <v>240</v>
      </c>
      <c r="K175" s="203">
        <v>1</v>
      </c>
      <c r="L175" s="281">
        <v>0</v>
      </c>
      <c r="M175" s="282"/>
      <c r="N175" s="283">
        <f>ROUND(L175*K175,2)</f>
        <v>0</v>
      </c>
      <c r="O175" s="277"/>
      <c r="P175" s="277"/>
      <c r="Q175" s="277"/>
      <c r="R175" s="41"/>
      <c r="T175" s="182" t="s">
        <v>23</v>
      </c>
      <c r="U175" s="48" t="s">
        <v>50</v>
      </c>
      <c r="V175" s="40"/>
      <c r="W175" s="183">
        <f>V175*K175</f>
        <v>0</v>
      </c>
      <c r="X175" s="183">
        <v>1.49E-2</v>
      </c>
      <c r="Y175" s="183">
        <f>X175*K175</f>
        <v>1.49E-2</v>
      </c>
      <c r="Z175" s="183">
        <v>0</v>
      </c>
      <c r="AA175" s="184">
        <f>Z175*K175</f>
        <v>0</v>
      </c>
      <c r="AR175" s="23" t="s">
        <v>182</v>
      </c>
      <c r="AT175" s="23" t="s">
        <v>179</v>
      </c>
      <c r="AU175" s="23" t="s">
        <v>92</v>
      </c>
      <c r="AY175" s="23" t="s">
        <v>169</v>
      </c>
      <c r="BE175" s="122">
        <f>IF(U175="základní",N175,0)</f>
        <v>0</v>
      </c>
      <c r="BF175" s="122">
        <f>IF(U175="snížená",N175,0)</f>
        <v>0</v>
      </c>
      <c r="BG175" s="122">
        <f>IF(U175="zákl. přenesená",N175,0)</f>
        <v>0</v>
      </c>
      <c r="BH175" s="122">
        <f>IF(U175="sníž. přenesená",N175,0)</f>
        <v>0</v>
      </c>
      <c r="BI175" s="122">
        <f>IF(U175="nulová",N175,0)</f>
        <v>0</v>
      </c>
      <c r="BJ175" s="23" t="s">
        <v>92</v>
      </c>
      <c r="BK175" s="122">
        <f>ROUND(L175*K175,2)</f>
        <v>0</v>
      </c>
      <c r="BL175" s="23" t="s">
        <v>174</v>
      </c>
      <c r="BM175" s="23" t="s">
        <v>245</v>
      </c>
    </row>
    <row r="176" spans="2:65" s="1" customFormat="1" ht="25.5" customHeight="1">
      <c r="B176" s="39"/>
      <c r="C176" s="178" t="s">
        <v>11</v>
      </c>
      <c r="D176" s="178" t="s">
        <v>170</v>
      </c>
      <c r="E176" s="179" t="s">
        <v>246</v>
      </c>
      <c r="F176" s="284" t="s">
        <v>247</v>
      </c>
      <c r="G176" s="284"/>
      <c r="H176" s="284"/>
      <c r="I176" s="284"/>
      <c r="J176" s="180" t="s">
        <v>240</v>
      </c>
      <c r="K176" s="181">
        <v>1</v>
      </c>
      <c r="L176" s="276">
        <v>0</v>
      </c>
      <c r="M176" s="280"/>
      <c r="N176" s="277">
        <f>ROUND(L176*K176,2)</f>
        <v>0</v>
      </c>
      <c r="O176" s="277"/>
      <c r="P176" s="277"/>
      <c r="Q176" s="277"/>
      <c r="R176" s="41"/>
      <c r="T176" s="182" t="s">
        <v>23</v>
      </c>
      <c r="U176" s="48" t="s">
        <v>50</v>
      </c>
      <c r="V176" s="40"/>
      <c r="W176" s="183">
        <f>V176*K176</f>
        <v>0</v>
      </c>
      <c r="X176" s="183">
        <v>4.684E-2</v>
      </c>
      <c r="Y176" s="183">
        <f>X176*K176</f>
        <v>4.684E-2</v>
      </c>
      <c r="Z176" s="183">
        <v>0</v>
      </c>
      <c r="AA176" s="184">
        <f>Z176*K176</f>
        <v>0</v>
      </c>
      <c r="AR176" s="23" t="s">
        <v>174</v>
      </c>
      <c r="AT176" s="23" t="s">
        <v>170</v>
      </c>
      <c r="AU176" s="23" t="s">
        <v>92</v>
      </c>
      <c r="AY176" s="23" t="s">
        <v>169</v>
      </c>
      <c r="BE176" s="122">
        <f>IF(U176="základní",N176,0)</f>
        <v>0</v>
      </c>
      <c r="BF176" s="122">
        <f>IF(U176="snížená",N176,0)</f>
        <v>0</v>
      </c>
      <c r="BG176" s="122">
        <f>IF(U176="zákl. přenesená",N176,0)</f>
        <v>0</v>
      </c>
      <c r="BH176" s="122">
        <f>IF(U176="sníž. přenesená",N176,0)</f>
        <v>0</v>
      </c>
      <c r="BI176" s="122">
        <f>IF(U176="nulová",N176,0)</f>
        <v>0</v>
      </c>
      <c r="BJ176" s="23" t="s">
        <v>92</v>
      </c>
      <c r="BK176" s="122">
        <f>ROUND(L176*K176,2)</f>
        <v>0</v>
      </c>
      <c r="BL176" s="23" t="s">
        <v>174</v>
      </c>
      <c r="BM176" s="23" t="s">
        <v>248</v>
      </c>
    </row>
    <row r="177" spans="2:65" s="1" customFormat="1" ht="25.5" customHeight="1">
      <c r="B177" s="39"/>
      <c r="C177" s="200" t="s">
        <v>249</v>
      </c>
      <c r="D177" s="200" t="s">
        <v>179</v>
      </c>
      <c r="E177" s="201" t="s">
        <v>250</v>
      </c>
      <c r="F177" s="291" t="s">
        <v>251</v>
      </c>
      <c r="G177" s="291"/>
      <c r="H177" s="291"/>
      <c r="I177" s="291"/>
      <c r="J177" s="202" t="s">
        <v>240</v>
      </c>
      <c r="K177" s="203">
        <v>1</v>
      </c>
      <c r="L177" s="281">
        <v>0</v>
      </c>
      <c r="M177" s="282"/>
      <c r="N177" s="283">
        <f>ROUND(L177*K177,2)</f>
        <v>0</v>
      </c>
      <c r="O177" s="277"/>
      <c r="P177" s="277"/>
      <c r="Q177" s="277"/>
      <c r="R177" s="41"/>
      <c r="T177" s="182" t="s">
        <v>23</v>
      </c>
      <c r="U177" s="48" t="s">
        <v>50</v>
      </c>
      <c r="V177" s="40"/>
      <c r="W177" s="183">
        <f>V177*K177</f>
        <v>0</v>
      </c>
      <c r="X177" s="183">
        <v>2.4709999999999999E-2</v>
      </c>
      <c r="Y177" s="183">
        <f>X177*K177</f>
        <v>2.4709999999999999E-2</v>
      </c>
      <c r="Z177" s="183">
        <v>0</v>
      </c>
      <c r="AA177" s="184">
        <f>Z177*K177</f>
        <v>0</v>
      </c>
      <c r="AR177" s="23" t="s">
        <v>182</v>
      </c>
      <c r="AT177" s="23" t="s">
        <v>179</v>
      </c>
      <c r="AU177" s="23" t="s">
        <v>92</v>
      </c>
      <c r="AY177" s="23" t="s">
        <v>169</v>
      </c>
      <c r="BE177" s="122">
        <f>IF(U177="základní",N177,0)</f>
        <v>0</v>
      </c>
      <c r="BF177" s="122">
        <f>IF(U177="snížená",N177,0)</f>
        <v>0</v>
      </c>
      <c r="BG177" s="122">
        <f>IF(U177="zákl. přenesená",N177,0)</f>
        <v>0</v>
      </c>
      <c r="BH177" s="122">
        <f>IF(U177="sníž. přenesená",N177,0)</f>
        <v>0</v>
      </c>
      <c r="BI177" s="122">
        <f>IF(U177="nulová",N177,0)</f>
        <v>0</v>
      </c>
      <c r="BJ177" s="23" t="s">
        <v>92</v>
      </c>
      <c r="BK177" s="122">
        <f>ROUND(L177*K177,2)</f>
        <v>0</v>
      </c>
      <c r="BL177" s="23" t="s">
        <v>174</v>
      </c>
      <c r="BM177" s="23" t="s">
        <v>252</v>
      </c>
    </row>
    <row r="178" spans="2:65" s="10" customFormat="1" ht="29.85" customHeight="1">
      <c r="B178" s="167"/>
      <c r="C178" s="168"/>
      <c r="D178" s="177" t="s">
        <v>131</v>
      </c>
      <c r="E178" s="177"/>
      <c r="F178" s="177"/>
      <c r="G178" s="177"/>
      <c r="H178" s="177"/>
      <c r="I178" s="177"/>
      <c r="J178" s="177"/>
      <c r="K178" s="177"/>
      <c r="L178" s="177"/>
      <c r="M178" s="177"/>
      <c r="N178" s="278">
        <f>BK178</f>
        <v>0</v>
      </c>
      <c r="O178" s="279"/>
      <c r="P178" s="279"/>
      <c r="Q178" s="279"/>
      <c r="R178" s="170"/>
      <c r="T178" s="171"/>
      <c r="U178" s="168"/>
      <c r="V178" s="168"/>
      <c r="W178" s="172">
        <f>SUM(W179:W201)</f>
        <v>0</v>
      </c>
      <c r="X178" s="168"/>
      <c r="Y178" s="172">
        <f>SUM(Y179:Y201)</f>
        <v>8.5896499999999987E-2</v>
      </c>
      <c r="Z178" s="168"/>
      <c r="AA178" s="173">
        <f>SUM(AA179:AA201)</f>
        <v>2.1490480000000001</v>
      </c>
      <c r="AR178" s="174" t="s">
        <v>25</v>
      </c>
      <c r="AT178" s="175" t="s">
        <v>82</v>
      </c>
      <c r="AU178" s="175" t="s">
        <v>25</v>
      </c>
      <c r="AY178" s="174" t="s">
        <v>169</v>
      </c>
      <c r="BK178" s="176">
        <f>SUM(BK179:BK201)</f>
        <v>0</v>
      </c>
    </row>
    <row r="179" spans="2:65" s="1" customFormat="1" ht="38.25" customHeight="1">
      <c r="B179" s="39"/>
      <c r="C179" s="178" t="s">
        <v>253</v>
      </c>
      <c r="D179" s="178" t="s">
        <v>170</v>
      </c>
      <c r="E179" s="179" t="s">
        <v>254</v>
      </c>
      <c r="F179" s="284" t="s">
        <v>255</v>
      </c>
      <c r="G179" s="284"/>
      <c r="H179" s="284"/>
      <c r="I179" s="284"/>
      <c r="J179" s="180" t="s">
        <v>194</v>
      </c>
      <c r="K179" s="181">
        <v>121.33</v>
      </c>
      <c r="L179" s="276">
        <v>0</v>
      </c>
      <c r="M179" s="280"/>
      <c r="N179" s="277">
        <f>ROUND(L179*K179,2)</f>
        <v>0</v>
      </c>
      <c r="O179" s="277"/>
      <c r="P179" s="277"/>
      <c r="Q179" s="277"/>
      <c r="R179" s="41"/>
      <c r="T179" s="182" t="s">
        <v>23</v>
      </c>
      <c r="U179" s="48" t="s">
        <v>50</v>
      </c>
      <c r="V179" s="40"/>
      <c r="W179" s="183">
        <f>V179*K179</f>
        <v>0</v>
      </c>
      <c r="X179" s="183">
        <v>1.2999999999999999E-4</v>
      </c>
      <c r="Y179" s="183">
        <f>X179*K179</f>
        <v>1.5772899999999999E-2</v>
      </c>
      <c r="Z179" s="183">
        <v>0</v>
      </c>
      <c r="AA179" s="184">
        <f>Z179*K179</f>
        <v>0</v>
      </c>
      <c r="AR179" s="23" t="s">
        <v>174</v>
      </c>
      <c r="AT179" s="23" t="s">
        <v>170</v>
      </c>
      <c r="AU179" s="23" t="s">
        <v>92</v>
      </c>
      <c r="AY179" s="23" t="s">
        <v>169</v>
      </c>
      <c r="BE179" s="122">
        <f>IF(U179="základní",N179,0)</f>
        <v>0</v>
      </c>
      <c r="BF179" s="122">
        <f>IF(U179="snížená",N179,0)</f>
        <v>0</v>
      </c>
      <c r="BG179" s="122">
        <f>IF(U179="zákl. přenesená",N179,0)</f>
        <v>0</v>
      </c>
      <c r="BH179" s="122">
        <f>IF(U179="sníž. přenesená",N179,0)</f>
        <v>0</v>
      </c>
      <c r="BI179" s="122">
        <f>IF(U179="nulová",N179,0)</f>
        <v>0</v>
      </c>
      <c r="BJ179" s="23" t="s">
        <v>92</v>
      </c>
      <c r="BK179" s="122">
        <f>ROUND(L179*K179,2)</f>
        <v>0</v>
      </c>
      <c r="BL179" s="23" t="s">
        <v>174</v>
      </c>
      <c r="BM179" s="23" t="s">
        <v>256</v>
      </c>
    </row>
    <row r="180" spans="2:65" s="12" customFormat="1" ht="16.5" customHeight="1">
      <c r="B180" s="192"/>
      <c r="C180" s="193"/>
      <c r="D180" s="193"/>
      <c r="E180" s="194" t="s">
        <v>23</v>
      </c>
      <c r="F180" s="292" t="s">
        <v>257</v>
      </c>
      <c r="G180" s="293"/>
      <c r="H180" s="293"/>
      <c r="I180" s="293"/>
      <c r="J180" s="193"/>
      <c r="K180" s="195">
        <v>121.33</v>
      </c>
      <c r="L180" s="193"/>
      <c r="M180" s="193"/>
      <c r="N180" s="193"/>
      <c r="O180" s="193"/>
      <c r="P180" s="193"/>
      <c r="Q180" s="193"/>
      <c r="R180" s="196"/>
      <c r="T180" s="197"/>
      <c r="U180" s="193"/>
      <c r="V180" s="193"/>
      <c r="W180" s="193"/>
      <c r="X180" s="193"/>
      <c r="Y180" s="193"/>
      <c r="Z180" s="193"/>
      <c r="AA180" s="198"/>
      <c r="AT180" s="199" t="s">
        <v>177</v>
      </c>
      <c r="AU180" s="199" t="s">
        <v>92</v>
      </c>
      <c r="AV180" s="12" t="s">
        <v>92</v>
      </c>
      <c r="AW180" s="12" t="s">
        <v>40</v>
      </c>
      <c r="AX180" s="12" t="s">
        <v>25</v>
      </c>
      <c r="AY180" s="199" t="s">
        <v>169</v>
      </c>
    </row>
    <row r="181" spans="2:65" s="1" customFormat="1" ht="25.5" customHeight="1">
      <c r="B181" s="39"/>
      <c r="C181" s="178" t="s">
        <v>258</v>
      </c>
      <c r="D181" s="178" t="s">
        <v>170</v>
      </c>
      <c r="E181" s="179" t="s">
        <v>259</v>
      </c>
      <c r="F181" s="284" t="s">
        <v>260</v>
      </c>
      <c r="G181" s="284"/>
      <c r="H181" s="284"/>
      <c r="I181" s="284"/>
      <c r="J181" s="180" t="s">
        <v>194</v>
      </c>
      <c r="K181" s="181">
        <v>121.33</v>
      </c>
      <c r="L181" s="276">
        <v>0</v>
      </c>
      <c r="M181" s="280"/>
      <c r="N181" s="277">
        <f>ROUND(L181*K181,2)</f>
        <v>0</v>
      </c>
      <c r="O181" s="277"/>
      <c r="P181" s="277"/>
      <c r="Q181" s="277"/>
      <c r="R181" s="41"/>
      <c r="T181" s="182" t="s">
        <v>23</v>
      </c>
      <c r="U181" s="48" t="s">
        <v>50</v>
      </c>
      <c r="V181" s="40"/>
      <c r="W181" s="183">
        <f>V181*K181</f>
        <v>0</v>
      </c>
      <c r="X181" s="183">
        <v>4.0000000000000003E-5</v>
      </c>
      <c r="Y181" s="183">
        <f>X181*K181</f>
        <v>4.8532000000000002E-3</v>
      </c>
      <c r="Z181" s="183">
        <v>0</v>
      </c>
      <c r="AA181" s="184">
        <f>Z181*K181</f>
        <v>0</v>
      </c>
      <c r="AR181" s="23" t="s">
        <v>174</v>
      </c>
      <c r="AT181" s="23" t="s">
        <v>170</v>
      </c>
      <c r="AU181" s="23" t="s">
        <v>92</v>
      </c>
      <c r="AY181" s="23" t="s">
        <v>169</v>
      </c>
      <c r="BE181" s="122">
        <f>IF(U181="základní",N181,0)</f>
        <v>0</v>
      </c>
      <c r="BF181" s="122">
        <f>IF(U181="snížená",N181,0)</f>
        <v>0</v>
      </c>
      <c r="BG181" s="122">
        <f>IF(U181="zákl. přenesená",N181,0)</f>
        <v>0</v>
      </c>
      <c r="BH181" s="122">
        <f>IF(U181="sníž. přenesená",N181,0)</f>
        <v>0</v>
      </c>
      <c r="BI181" s="122">
        <f>IF(U181="nulová",N181,0)</f>
        <v>0</v>
      </c>
      <c r="BJ181" s="23" t="s">
        <v>92</v>
      </c>
      <c r="BK181" s="122">
        <f>ROUND(L181*K181,2)</f>
        <v>0</v>
      </c>
      <c r="BL181" s="23" t="s">
        <v>174</v>
      </c>
      <c r="BM181" s="23" t="s">
        <v>261</v>
      </c>
    </row>
    <row r="182" spans="2:65" s="12" customFormat="1" ht="16.5" customHeight="1">
      <c r="B182" s="192"/>
      <c r="C182" s="193"/>
      <c r="D182" s="193"/>
      <c r="E182" s="194" t="s">
        <v>23</v>
      </c>
      <c r="F182" s="292" t="s">
        <v>257</v>
      </c>
      <c r="G182" s="293"/>
      <c r="H182" s="293"/>
      <c r="I182" s="293"/>
      <c r="J182" s="193"/>
      <c r="K182" s="195">
        <v>121.33</v>
      </c>
      <c r="L182" s="193"/>
      <c r="M182" s="193"/>
      <c r="N182" s="193"/>
      <c r="O182" s="193"/>
      <c r="P182" s="193"/>
      <c r="Q182" s="193"/>
      <c r="R182" s="196"/>
      <c r="T182" s="197"/>
      <c r="U182" s="193"/>
      <c r="V182" s="193"/>
      <c r="W182" s="193"/>
      <c r="X182" s="193"/>
      <c r="Y182" s="193"/>
      <c r="Z182" s="193"/>
      <c r="AA182" s="198"/>
      <c r="AT182" s="199" t="s">
        <v>177</v>
      </c>
      <c r="AU182" s="199" t="s">
        <v>92</v>
      </c>
      <c r="AV182" s="12" t="s">
        <v>92</v>
      </c>
      <c r="AW182" s="12" t="s">
        <v>40</v>
      </c>
      <c r="AX182" s="12" t="s">
        <v>25</v>
      </c>
      <c r="AY182" s="199" t="s">
        <v>169</v>
      </c>
    </row>
    <row r="183" spans="2:65" s="1" customFormat="1" ht="25.5" customHeight="1">
      <c r="B183" s="39"/>
      <c r="C183" s="178" t="s">
        <v>262</v>
      </c>
      <c r="D183" s="178" t="s">
        <v>170</v>
      </c>
      <c r="E183" s="179" t="s">
        <v>263</v>
      </c>
      <c r="F183" s="284" t="s">
        <v>264</v>
      </c>
      <c r="G183" s="284"/>
      <c r="H183" s="284"/>
      <c r="I183" s="284"/>
      <c r="J183" s="180" t="s">
        <v>265</v>
      </c>
      <c r="K183" s="181">
        <v>0.59099999999999997</v>
      </c>
      <c r="L183" s="276">
        <v>0</v>
      </c>
      <c r="M183" s="280"/>
      <c r="N183" s="277">
        <f>ROUND(L183*K183,2)</f>
        <v>0</v>
      </c>
      <c r="O183" s="277"/>
      <c r="P183" s="277"/>
      <c r="Q183" s="277"/>
      <c r="R183" s="41"/>
      <c r="T183" s="182" t="s">
        <v>23</v>
      </c>
      <c r="U183" s="48" t="s">
        <v>50</v>
      </c>
      <c r="V183" s="40"/>
      <c r="W183" s="183">
        <f>V183*K183</f>
        <v>0</v>
      </c>
      <c r="X183" s="183">
        <v>0</v>
      </c>
      <c r="Y183" s="183">
        <f>X183*K183</f>
        <v>0</v>
      </c>
      <c r="Z183" s="183">
        <v>2.4</v>
      </c>
      <c r="AA183" s="184">
        <f>Z183*K183</f>
        <v>1.4183999999999999</v>
      </c>
      <c r="AR183" s="23" t="s">
        <v>174</v>
      </c>
      <c r="AT183" s="23" t="s">
        <v>170</v>
      </c>
      <c r="AU183" s="23" t="s">
        <v>92</v>
      </c>
      <c r="AY183" s="23" t="s">
        <v>169</v>
      </c>
      <c r="BE183" s="122">
        <f>IF(U183="základní",N183,0)</f>
        <v>0</v>
      </c>
      <c r="BF183" s="122">
        <f>IF(U183="snížená",N183,0)</f>
        <v>0</v>
      </c>
      <c r="BG183" s="122">
        <f>IF(U183="zákl. přenesená",N183,0)</f>
        <v>0</v>
      </c>
      <c r="BH183" s="122">
        <f>IF(U183="sníž. přenesená",N183,0)</f>
        <v>0</v>
      </c>
      <c r="BI183" s="122">
        <f>IF(U183="nulová",N183,0)</f>
        <v>0</v>
      </c>
      <c r="BJ183" s="23" t="s">
        <v>92</v>
      </c>
      <c r="BK183" s="122">
        <f>ROUND(L183*K183,2)</f>
        <v>0</v>
      </c>
      <c r="BL183" s="23" t="s">
        <v>174</v>
      </c>
      <c r="BM183" s="23" t="s">
        <v>266</v>
      </c>
    </row>
    <row r="184" spans="2:65" s="12" customFormat="1" ht="16.5" customHeight="1">
      <c r="B184" s="192"/>
      <c r="C184" s="193"/>
      <c r="D184" s="193"/>
      <c r="E184" s="194" t="s">
        <v>23</v>
      </c>
      <c r="F184" s="292" t="s">
        <v>267</v>
      </c>
      <c r="G184" s="293"/>
      <c r="H184" s="293"/>
      <c r="I184" s="293"/>
      <c r="J184" s="193"/>
      <c r="K184" s="195">
        <v>0.59099999999999997</v>
      </c>
      <c r="L184" s="193"/>
      <c r="M184" s="193"/>
      <c r="N184" s="193"/>
      <c r="O184" s="193"/>
      <c r="P184" s="193"/>
      <c r="Q184" s="193"/>
      <c r="R184" s="196"/>
      <c r="T184" s="197"/>
      <c r="U184" s="193"/>
      <c r="V184" s="193"/>
      <c r="W184" s="193"/>
      <c r="X184" s="193"/>
      <c r="Y184" s="193"/>
      <c r="Z184" s="193"/>
      <c r="AA184" s="198"/>
      <c r="AT184" s="199" t="s">
        <v>177</v>
      </c>
      <c r="AU184" s="199" t="s">
        <v>92</v>
      </c>
      <c r="AV184" s="12" t="s">
        <v>92</v>
      </c>
      <c r="AW184" s="12" t="s">
        <v>40</v>
      </c>
      <c r="AX184" s="12" t="s">
        <v>25</v>
      </c>
      <c r="AY184" s="199" t="s">
        <v>169</v>
      </c>
    </row>
    <row r="185" spans="2:65" s="1" customFormat="1" ht="38.25" customHeight="1">
      <c r="B185" s="39"/>
      <c r="C185" s="178" t="s">
        <v>268</v>
      </c>
      <c r="D185" s="178" t="s">
        <v>170</v>
      </c>
      <c r="E185" s="179" t="s">
        <v>269</v>
      </c>
      <c r="F185" s="284" t="s">
        <v>270</v>
      </c>
      <c r="G185" s="284"/>
      <c r="H185" s="284"/>
      <c r="I185" s="284"/>
      <c r="J185" s="180" t="s">
        <v>194</v>
      </c>
      <c r="K185" s="181">
        <v>1.7549999999999999</v>
      </c>
      <c r="L185" s="276">
        <v>0</v>
      </c>
      <c r="M185" s="280"/>
      <c r="N185" s="277">
        <f>ROUND(L185*K185,2)</f>
        <v>0</v>
      </c>
      <c r="O185" s="277"/>
      <c r="P185" s="277"/>
      <c r="Q185" s="277"/>
      <c r="R185" s="41"/>
      <c r="T185" s="182" t="s">
        <v>23</v>
      </c>
      <c r="U185" s="48" t="s">
        <v>50</v>
      </c>
      <c r="V185" s="40"/>
      <c r="W185" s="183">
        <f>V185*K185</f>
        <v>0</v>
      </c>
      <c r="X185" s="183">
        <v>0</v>
      </c>
      <c r="Y185" s="183">
        <f>X185*K185</f>
        <v>0</v>
      </c>
      <c r="Z185" s="183">
        <v>0.05</v>
      </c>
      <c r="AA185" s="184">
        <f>Z185*K185</f>
        <v>8.7749999999999995E-2</v>
      </c>
      <c r="AR185" s="23" t="s">
        <v>174</v>
      </c>
      <c r="AT185" s="23" t="s">
        <v>170</v>
      </c>
      <c r="AU185" s="23" t="s">
        <v>92</v>
      </c>
      <c r="AY185" s="23" t="s">
        <v>169</v>
      </c>
      <c r="BE185" s="122">
        <f>IF(U185="základní",N185,0)</f>
        <v>0</v>
      </c>
      <c r="BF185" s="122">
        <f>IF(U185="snížená",N185,0)</f>
        <v>0</v>
      </c>
      <c r="BG185" s="122">
        <f>IF(U185="zákl. přenesená",N185,0)</f>
        <v>0</v>
      </c>
      <c r="BH185" s="122">
        <f>IF(U185="sníž. přenesená",N185,0)</f>
        <v>0</v>
      </c>
      <c r="BI185" s="122">
        <f>IF(U185="nulová",N185,0)</f>
        <v>0</v>
      </c>
      <c r="BJ185" s="23" t="s">
        <v>92</v>
      </c>
      <c r="BK185" s="122">
        <f>ROUND(L185*K185,2)</f>
        <v>0</v>
      </c>
      <c r="BL185" s="23" t="s">
        <v>174</v>
      </c>
      <c r="BM185" s="23" t="s">
        <v>271</v>
      </c>
    </row>
    <row r="186" spans="2:65" s="11" customFormat="1" ht="16.5" customHeight="1">
      <c r="B186" s="185"/>
      <c r="C186" s="186"/>
      <c r="D186" s="186"/>
      <c r="E186" s="187" t="s">
        <v>23</v>
      </c>
      <c r="F186" s="285" t="s">
        <v>272</v>
      </c>
      <c r="G186" s="286"/>
      <c r="H186" s="286"/>
      <c r="I186" s="286"/>
      <c r="J186" s="186"/>
      <c r="K186" s="187" t="s">
        <v>23</v>
      </c>
      <c r="L186" s="186"/>
      <c r="M186" s="186"/>
      <c r="N186" s="186"/>
      <c r="O186" s="186"/>
      <c r="P186" s="186"/>
      <c r="Q186" s="186"/>
      <c r="R186" s="188"/>
      <c r="T186" s="189"/>
      <c r="U186" s="186"/>
      <c r="V186" s="186"/>
      <c r="W186" s="186"/>
      <c r="X186" s="186"/>
      <c r="Y186" s="186"/>
      <c r="Z186" s="186"/>
      <c r="AA186" s="190"/>
      <c r="AT186" s="191" t="s">
        <v>177</v>
      </c>
      <c r="AU186" s="191" t="s">
        <v>92</v>
      </c>
      <c r="AV186" s="11" t="s">
        <v>25</v>
      </c>
      <c r="AW186" s="11" t="s">
        <v>40</v>
      </c>
      <c r="AX186" s="11" t="s">
        <v>83</v>
      </c>
      <c r="AY186" s="191" t="s">
        <v>169</v>
      </c>
    </row>
    <row r="187" spans="2:65" s="12" customFormat="1" ht="16.5" customHeight="1">
      <c r="B187" s="192"/>
      <c r="C187" s="193"/>
      <c r="D187" s="193"/>
      <c r="E187" s="194" t="s">
        <v>23</v>
      </c>
      <c r="F187" s="287" t="s">
        <v>273</v>
      </c>
      <c r="G187" s="288"/>
      <c r="H187" s="288"/>
      <c r="I187" s="288"/>
      <c r="J187" s="193"/>
      <c r="K187" s="195">
        <v>1.7549999999999999</v>
      </c>
      <c r="L187" s="193"/>
      <c r="M187" s="193"/>
      <c r="N187" s="193"/>
      <c r="O187" s="193"/>
      <c r="P187" s="193"/>
      <c r="Q187" s="193"/>
      <c r="R187" s="196"/>
      <c r="T187" s="197"/>
      <c r="U187" s="193"/>
      <c r="V187" s="193"/>
      <c r="W187" s="193"/>
      <c r="X187" s="193"/>
      <c r="Y187" s="193"/>
      <c r="Z187" s="193"/>
      <c r="AA187" s="198"/>
      <c r="AT187" s="199" t="s">
        <v>177</v>
      </c>
      <c r="AU187" s="199" t="s">
        <v>92</v>
      </c>
      <c r="AV187" s="12" t="s">
        <v>92</v>
      </c>
      <c r="AW187" s="12" t="s">
        <v>40</v>
      </c>
      <c r="AX187" s="12" t="s">
        <v>25</v>
      </c>
      <c r="AY187" s="199" t="s">
        <v>169</v>
      </c>
    </row>
    <row r="188" spans="2:65" s="1" customFormat="1" ht="38.25" customHeight="1">
      <c r="B188" s="39"/>
      <c r="C188" s="178" t="s">
        <v>10</v>
      </c>
      <c r="D188" s="178" t="s">
        <v>170</v>
      </c>
      <c r="E188" s="179" t="s">
        <v>274</v>
      </c>
      <c r="F188" s="284" t="s">
        <v>275</v>
      </c>
      <c r="G188" s="284"/>
      <c r="H188" s="284"/>
      <c r="I188" s="284"/>
      <c r="J188" s="180" t="s">
        <v>194</v>
      </c>
      <c r="K188" s="181">
        <v>5.3550000000000004</v>
      </c>
      <c r="L188" s="276">
        <v>0</v>
      </c>
      <c r="M188" s="280"/>
      <c r="N188" s="277">
        <f>ROUND(L188*K188,2)</f>
        <v>0</v>
      </c>
      <c r="O188" s="277"/>
      <c r="P188" s="277"/>
      <c r="Q188" s="277"/>
      <c r="R188" s="41"/>
      <c r="T188" s="182" t="s">
        <v>23</v>
      </c>
      <c r="U188" s="48" t="s">
        <v>50</v>
      </c>
      <c r="V188" s="40"/>
      <c r="W188" s="183">
        <f>V188*K188</f>
        <v>0</v>
      </c>
      <c r="X188" s="183">
        <v>0</v>
      </c>
      <c r="Y188" s="183">
        <f>X188*K188</f>
        <v>0</v>
      </c>
      <c r="Z188" s="183">
        <v>0.05</v>
      </c>
      <c r="AA188" s="184">
        <f>Z188*K188</f>
        <v>0.26775000000000004</v>
      </c>
      <c r="AR188" s="23" t="s">
        <v>174</v>
      </c>
      <c r="AT188" s="23" t="s">
        <v>170</v>
      </c>
      <c r="AU188" s="23" t="s">
        <v>92</v>
      </c>
      <c r="AY188" s="23" t="s">
        <v>169</v>
      </c>
      <c r="BE188" s="122">
        <f>IF(U188="základní",N188,0)</f>
        <v>0</v>
      </c>
      <c r="BF188" s="122">
        <f>IF(U188="snížená",N188,0)</f>
        <v>0</v>
      </c>
      <c r="BG188" s="122">
        <f>IF(U188="zákl. přenesená",N188,0)</f>
        <v>0</v>
      </c>
      <c r="BH188" s="122">
        <f>IF(U188="sníž. přenesená",N188,0)</f>
        <v>0</v>
      </c>
      <c r="BI188" s="122">
        <f>IF(U188="nulová",N188,0)</f>
        <v>0</v>
      </c>
      <c r="BJ188" s="23" t="s">
        <v>92</v>
      </c>
      <c r="BK188" s="122">
        <f>ROUND(L188*K188,2)</f>
        <v>0</v>
      </c>
      <c r="BL188" s="23" t="s">
        <v>174</v>
      </c>
      <c r="BM188" s="23" t="s">
        <v>276</v>
      </c>
    </row>
    <row r="189" spans="2:65" s="12" customFormat="1" ht="16.5" customHeight="1">
      <c r="B189" s="192"/>
      <c r="C189" s="193"/>
      <c r="D189" s="193"/>
      <c r="E189" s="194" t="s">
        <v>23</v>
      </c>
      <c r="F189" s="292" t="s">
        <v>277</v>
      </c>
      <c r="G189" s="293"/>
      <c r="H189" s="293"/>
      <c r="I189" s="293"/>
      <c r="J189" s="193"/>
      <c r="K189" s="195">
        <v>5.3550000000000004</v>
      </c>
      <c r="L189" s="193"/>
      <c r="M189" s="193"/>
      <c r="N189" s="193"/>
      <c r="O189" s="193"/>
      <c r="P189" s="193"/>
      <c r="Q189" s="193"/>
      <c r="R189" s="196"/>
      <c r="T189" s="197"/>
      <c r="U189" s="193"/>
      <c r="V189" s="193"/>
      <c r="W189" s="193"/>
      <c r="X189" s="193"/>
      <c r="Y189" s="193"/>
      <c r="Z189" s="193"/>
      <c r="AA189" s="198"/>
      <c r="AT189" s="199" t="s">
        <v>177</v>
      </c>
      <c r="AU189" s="199" t="s">
        <v>92</v>
      </c>
      <c r="AV189" s="12" t="s">
        <v>92</v>
      </c>
      <c r="AW189" s="12" t="s">
        <v>40</v>
      </c>
      <c r="AX189" s="12" t="s">
        <v>25</v>
      </c>
      <c r="AY189" s="199" t="s">
        <v>169</v>
      </c>
    </row>
    <row r="190" spans="2:65" s="1" customFormat="1" ht="25.5" customHeight="1">
      <c r="B190" s="39"/>
      <c r="C190" s="178" t="s">
        <v>278</v>
      </c>
      <c r="D190" s="178" t="s">
        <v>170</v>
      </c>
      <c r="E190" s="179" t="s">
        <v>279</v>
      </c>
      <c r="F190" s="284" t="s">
        <v>280</v>
      </c>
      <c r="G190" s="284"/>
      <c r="H190" s="284"/>
      <c r="I190" s="284"/>
      <c r="J190" s="180" t="s">
        <v>194</v>
      </c>
      <c r="K190" s="181">
        <v>1.7729999999999999</v>
      </c>
      <c r="L190" s="276">
        <v>0</v>
      </c>
      <c r="M190" s="280"/>
      <c r="N190" s="277">
        <f>ROUND(L190*K190,2)</f>
        <v>0</v>
      </c>
      <c r="O190" s="277"/>
      <c r="P190" s="277"/>
      <c r="Q190" s="277"/>
      <c r="R190" s="41"/>
      <c r="T190" s="182" t="s">
        <v>23</v>
      </c>
      <c r="U190" s="48" t="s">
        <v>50</v>
      </c>
      <c r="V190" s="40"/>
      <c r="W190" s="183">
        <f>V190*K190</f>
        <v>0</v>
      </c>
      <c r="X190" s="183">
        <v>0</v>
      </c>
      <c r="Y190" s="183">
        <f>X190*K190</f>
        <v>0</v>
      </c>
      <c r="Z190" s="183">
        <v>7.5999999999999998E-2</v>
      </c>
      <c r="AA190" s="184">
        <f>Z190*K190</f>
        <v>0.13474799999999998</v>
      </c>
      <c r="AR190" s="23" t="s">
        <v>174</v>
      </c>
      <c r="AT190" s="23" t="s">
        <v>170</v>
      </c>
      <c r="AU190" s="23" t="s">
        <v>92</v>
      </c>
      <c r="AY190" s="23" t="s">
        <v>169</v>
      </c>
      <c r="BE190" s="122">
        <f>IF(U190="základní",N190,0)</f>
        <v>0</v>
      </c>
      <c r="BF190" s="122">
        <f>IF(U190="snížená",N190,0)</f>
        <v>0</v>
      </c>
      <c r="BG190" s="122">
        <f>IF(U190="zákl. přenesená",N190,0)</f>
        <v>0</v>
      </c>
      <c r="BH190" s="122">
        <f>IF(U190="sníž. přenesená",N190,0)</f>
        <v>0</v>
      </c>
      <c r="BI190" s="122">
        <f>IF(U190="nulová",N190,0)</f>
        <v>0</v>
      </c>
      <c r="BJ190" s="23" t="s">
        <v>92</v>
      </c>
      <c r="BK190" s="122">
        <f>ROUND(L190*K190,2)</f>
        <v>0</v>
      </c>
      <c r="BL190" s="23" t="s">
        <v>174</v>
      </c>
      <c r="BM190" s="23" t="s">
        <v>281</v>
      </c>
    </row>
    <row r="191" spans="2:65" s="12" customFormat="1" ht="16.5" customHeight="1">
      <c r="B191" s="192"/>
      <c r="C191" s="193"/>
      <c r="D191" s="193"/>
      <c r="E191" s="194" t="s">
        <v>23</v>
      </c>
      <c r="F191" s="292" t="s">
        <v>282</v>
      </c>
      <c r="G191" s="293"/>
      <c r="H191" s="293"/>
      <c r="I191" s="293"/>
      <c r="J191" s="193"/>
      <c r="K191" s="195">
        <v>1.7729999999999999</v>
      </c>
      <c r="L191" s="193"/>
      <c r="M191" s="193"/>
      <c r="N191" s="193"/>
      <c r="O191" s="193"/>
      <c r="P191" s="193"/>
      <c r="Q191" s="193"/>
      <c r="R191" s="196"/>
      <c r="T191" s="197"/>
      <c r="U191" s="193"/>
      <c r="V191" s="193"/>
      <c r="W191" s="193"/>
      <c r="X191" s="193"/>
      <c r="Y191" s="193"/>
      <c r="Z191" s="193"/>
      <c r="AA191" s="198"/>
      <c r="AT191" s="199" t="s">
        <v>177</v>
      </c>
      <c r="AU191" s="199" t="s">
        <v>92</v>
      </c>
      <c r="AV191" s="12" t="s">
        <v>92</v>
      </c>
      <c r="AW191" s="12" t="s">
        <v>40</v>
      </c>
      <c r="AX191" s="12" t="s">
        <v>25</v>
      </c>
      <c r="AY191" s="199" t="s">
        <v>169</v>
      </c>
    </row>
    <row r="192" spans="2:65" s="1" customFormat="1" ht="25.5" customHeight="1">
      <c r="B192" s="39"/>
      <c r="C192" s="178" t="s">
        <v>283</v>
      </c>
      <c r="D192" s="178" t="s">
        <v>170</v>
      </c>
      <c r="E192" s="179" t="s">
        <v>284</v>
      </c>
      <c r="F192" s="284" t="s">
        <v>285</v>
      </c>
      <c r="G192" s="284"/>
      <c r="H192" s="284"/>
      <c r="I192" s="284"/>
      <c r="J192" s="180" t="s">
        <v>240</v>
      </c>
      <c r="K192" s="181">
        <v>4</v>
      </c>
      <c r="L192" s="276">
        <v>0</v>
      </c>
      <c r="M192" s="280"/>
      <c r="N192" s="277">
        <f>ROUND(L192*K192,2)</f>
        <v>0</v>
      </c>
      <c r="O192" s="277"/>
      <c r="P192" s="277"/>
      <c r="Q192" s="277"/>
      <c r="R192" s="41"/>
      <c r="T192" s="182" t="s">
        <v>23</v>
      </c>
      <c r="U192" s="48" t="s">
        <v>50</v>
      </c>
      <c r="V192" s="40"/>
      <c r="W192" s="183">
        <f>V192*K192</f>
        <v>0</v>
      </c>
      <c r="X192" s="183">
        <v>0</v>
      </c>
      <c r="Y192" s="183">
        <f>X192*K192</f>
        <v>0</v>
      </c>
      <c r="Z192" s="183">
        <v>3.6999999999999998E-2</v>
      </c>
      <c r="AA192" s="184">
        <f>Z192*K192</f>
        <v>0.14799999999999999</v>
      </c>
      <c r="AR192" s="23" t="s">
        <v>174</v>
      </c>
      <c r="AT192" s="23" t="s">
        <v>170</v>
      </c>
      <c r="AU192" s="23" t="s">
        <v>92</v>
      </c>
      <c r="AY192" s="23" t="s">
        <v>169</v>
      </c>
      <c r="BE192" s="122">
        <f>IF(U192="základní",N192,0)</f>
        <v>0</v>
      </c>
      <c r="BF192" s="122">
        <f>IF(U192="snížená",N192,0)</f>
        <v>0</v>
      </c>
      <c r="BG192" s="122">
        <f>IF(U192="zákl. přenesená",N192,0)</f>
        <v>0</v>
      </c>
      <c r="BH192" s="122">
        <f>IF(U192="sníž. přenesená",N192,0)</f>
        <v>0</v>
      </c>
      <c r="BI192" s="122">
        <f>IF(U192="nulová",N192,0)</f>
        <v>0</v>
      </c>
      <c r="BJ192" s="23" t="s">
        <v>92</v>
      </c>
      <c r="BK192" s="122">
        <f>ROUND(L192*K192,2)</f>
        <v>0</v>
      </c>
      <c r="BL192" s="23" t="s">
        <v>174</v>
      </c>
      <c r="BM192" s="23" t="s">
        <v>286</v>
      </c>
    </row>
    <row r="193" spans="2:65" s="1" customFormat="1" ht="25.5" customHeight="1">
      <c r="B193" s="39"/>
      <c r="C193" s="178" t="s">
        <v>287</v>
      </c>
      <c r="D193" s="178" t="s">
        <v>170</v>
      </c>
      <c r="E193" s="179" t="s">
        <v>288</v>
      </c>
      <c r="F193" s="284" t="s">
        <v>289</v>
      </c>
      <c r="G193" s="284"/>
      <c r="H193" s="284"/>
      <c r="I193" s="284"/>
      <c r="J193" s="180" t="s">
        <v>233</v>
      </c>
      <c r="K193" s="181">
        <v>24.4</v>
      </c>
      <c r="L193" s="276">
        <v>0</v>
      </c>
      <c r="M193" s="280"/>
      <c r="N193" s="277">
        <f>ROUND(L193*K193,2)</f>
        <v>0</v>
      </c>
      <c r="O193" s="277"/>
      <c r="P193" s="277"/>
      <c r="Q193" s="277"/>
      <c r="R193" s="41"/>
      <c r="T193" s="182" t="s">
        <v>23</v>
      </c>
      <c r="U193" s="48" t="s">
        <v>50</v>
      </c>
      <c r="V193" s="40"/>
      <c r="W193" s="183">
        <f>V193*K193</f>
        <v>0</v>
      </c>
      <c r="X193" s="183">
        <v>3.0000000000000001E-5</v>
      </c>
      <c r="Y193" s="183">
        <f>X193*K193</f>
        <v>7.3200000000000001E-4</v>
      </c>
      <c r="Z193" s="183">
        <v>0</v>
      </c>
      <c r="AA193" s="184">
        <f>Z193*K193</f>
        <v>0</v>
      </c>
      <c r="AR193" s="23" t="s">
        <v>174</v>
      </c>
      <c r="AT193" s="23" t="s">
        <v>170</v>
      </c>
      <c r="AU193" s="23" t="s">
        <v>92</v>
      </c>
      <c r="AY193" s="23" t="s">
        <v>169</v>
      </c>
      <c r="BE193" s="122">
        <f>IF(U193="základní",N193,0)</f>
        <v>0</v>
      </c>
      <c r="BF193" s="122">
        <f>IF(U193="snížená",N193,0)</f>
        <v>0</v>
      </c>
      <c r="BG193" s="122">
        <f>IF(U193="zákl. přenesená",N193,0)</f>
        <v>0</v>
      </c>
      <c r="BH193" s="122">
        <f>IF(U193="sníž. přenesená",N193,0)</f>
        <v>0</v>
      </c>
      <c r="BI193" s="122">
        <f>IF(U193="nulová",N193,0)</f>
        <v>0</v>
      </c>
      <c r="BJ193" s="23" t="s">
        <v>92</v>
      </c>
      <c r="BK193" s="122">
        <f>ROUND(L193*K193,2)</f>
        <v>0</v>
      </c>
      <c r="BL193" s="23" t="s">
        <v>174</v>
      </c>
      <c r="BM193" s="23" t="s">
        <v>290</v>
      </c>
    </row>
    <row r="194" spans="2:65" s="12" customFormat="1" ht="16.5" customHeight="1">
      <c r="B194" s="192"/>
      <c r="C194" s="193"/>
      <c r="D194" s="193"/>
      <c r="E194" s="194" t="s">
        <v>23</v>
      </c>
      <c r="F194" s="292" t="s">
        <v>291</v>
      </c>
      <c r="G194" s="293"/>
      <c r="H194" s="293"/>
      <c r="I194" s="293"/>
      <c r="J194" s="193"/>
      <c r="K194" s="195">
        <v>24.4</v>
      </c>
      <c r="L194" s="193"/>
      <c r="M194" s="193"/>
      <c r="N194" s="193"/>
      <c r="O194" s="193"/>
      <c r="P194" s="193"/>
      <c r="Q194" s="193"/>
      <c r="R194" s="196"/>
      <c r="T194" s="197"/>
      <c r="U194" s="193"/>
      <c r="V194" s="193"/>
      <c r="W194" s="193"/>
      <c r="X194" s="193"/>
      <c r="Y194" s="193"/>
      <c r="Z194" s="193"/>
      <c r="AA194" s="198"/>
      <c r="AT194" s="199" t="s">
        <v>177</v>
      </c>
      <c r="AU194" s="199" t="s">
        <v>92</v>
      </c>
      <c r="AV194" s="12" t="s">
        <v>92</v>
      </c>
      <c r="AW194" s="12" t="s">
        <v>40</v>
      </c>
      <c r="AX194" s="12" t="s">
        <v>25</v>
      </c>
      <c r="AY194" s="199" t="s">
        <v>169</v>
      </c>
    </row>
    <row r="195" spans="2:65" s="1" customFormat="1" ht="25.5" customHeight="1">
      <c r="B195" s="39"/>
      <c r="C195" s="178" t="s">
        <v>292</v>
      </c>
      <c r="D195" s="178" t="s">
        <v>170</v>
      </c>
      <c r="E195" s="179" t="s">
        <v>293</v>
      </c>
      <c r="F195" s="284" t="s">
        <v>294</v>
      </c>
      <c r="G195" s="284"/>
      <c r="H195" s="284"/>
      <c r="I195" s="284"/>
      <c r="J195" s="180" t="s">
        <v>194</v>
      </c>
      <c r="K195" s="181">
        <v>1.2</v>
      </c>
      <c r="L195" s="276">
        <v>0</v>
      </c>
      <c r="M195" s="280"/>
      <c r="N195" s="277">
        <f>ROUND(L195*K195,2)</f>
        <v>0</v>
      </c>
      <c r="O195" s="277"/>
      <c r="P195" s="277"/>
      <c r="Q195" s="277"/>
      <c r="R195" s="41"/>
      <c r="T195" s="182" t="s">
        <v>23</v>
      </c>
      <c r="U195" s="48" t="s">
        <v>50</v>
      </c>
      <c r="V195" s="40"/>
      <c r="W195" s="183">
        <f>V195*K195</f>
        <v>0</v>
      </c>
      <c r="X195" s="183">
        <v>0</v>
      </c>
      <c r="Y195" s="183">
        <f>X195*K195</f>
        <v>0</v>
      </c>
      <c r="Z195" s="183">
        <v>6.8000000000000005E-2</v>
      </c>
      <c r="AA195" s="184">
        <f>Z195*K195</f>
        <v>8.1600000000000006E-2</v>
      </c>
      <c r="AR195" s="23" t="s">
        <v>174</v>
      </c>
      <c r="AT195" s="23" t="s">
        <v>170</v>
      </c>
      <c r="AU195" s="23" t="s">
        <v>92</v>
      </c>
      <c r="AY195" s="23" t="s">
        <v>169</v>
      </c>
      <c r="BE195" s="122">
        <f>IF(U195="základní",N195,0)</f>
        <v>0</v>
      </c>
      <c r="BF195" s="122">
        <f>IF(U195="snížená",N195,0)</f>
        <v>0</v>
      </c>
      <c r="BG195" s="122">
        <f>IF(U195="zákl. přenesená",N195,0)</f>
        <v>0</v>
      </c>
      <c r="BH195" s="122">
        <f>IF(U195="sníž. přenesená",N195,0)</f>
        <v>0</v>
      </c>
      <c r="BI195" s="122">
        <f>IF(U195="nulová",N195,0)</f>
        <v>0</v>
      </c>
      <c r="BJ195" s="23" t="s">
        <v>92</v>
      </c>
      <c r="BK195" s="122">
        <f>ROUND(L195*K195,2)</f>
        <v>0</v>
      </c>
      <c r="BL195" s="23" t="s">
        <v>174</v>
      </c>
      <c r="BM195" s="23" t="s">
        <v>295</v>
      </c>
    </row>
    <row r="196" spans="2:65" s="12" customFormat="1" ht="16.5" customHeight="1">
      <c r="B196" s="192"/>
      <c r="C196" s="193"/>
      <c r="D196" s="193"/>
      <c r="E196" s="194" t="s">
        <v>23</v>
      </c>
      <c r="F196" s="292" t="s">
        <v>296</v>
      </c>
      <c r="G196" s="293"/>
      <c r="H196" s="293"/>
      <c r="I196" s="293"/>
      <c r="J196" s="193"/>
      <c r="K196" s="195">
        <v>1.2</v>
      </c>
      <c r="L196" s="193"/>
      <c r="M196" s="193"/>
      <c r="N196" s="193"/>
      <c r="O196" s="193"/>
      <c r="P196" s="193"/>
      <c r="Q196" s="193"/>
      <c r="R196" s="196"/>
      <c r="T196" s="197"/>
      <c r="U196" s="193"/>
      <c r="V196" s="193"/>
      <c r="W196" s="193"/>
      <c r="X196" s="193"/>
      <c r="Y196" s="193"/>
      <c r="Z196" s="193"/>
      <c r="AA196" s="198"/>
      <c r="AT196" s="199" t="s">
        <v>177</v>
      </c>
      <c r="AU196" s="199" t="s">
        <v>92</v>
      </c>
      <c r="AV196" s="12" t="s">
        <v>92</v>
      </c>
      <c r="AW196" s="12" t="s">
        <v>40</v>
      </c>
      <c r="AX196" s="12" t="s">
        <v>25</v>
      </c>
      <c r="AY196" s="199" t="s">
        <v>169</v>
      </c>
    </row>
    <row r="197" spans="2:65" s="1" customFormat="1" ht="25.5" customHeight="1">
      <c r="B197" s="39"/>
      <c r="C197" s="178" t="s">
        <v>297</v>
      </c>
      <c r="D197" s="178" t="s">
        <v>170</v>
      </c>
      <c r="E197" s="179" t="s">
        <v>298</v>
      </c>
      <c r="F197" s="284" t="s">
        <v>299</v>
      </c>
      <c r="G197" s="284"/>
      <c r="H197" s="284"/>
      <c r="I197" s="284"/>
      <c r="J197" s="180" t="s">
        <v>194</v>
      </c>
      <c r="K197" s="181">
        <v>1.952</v>
      </c>
      <c r="L197" s="276">
        <v>0</v>
      </c>
      <c r="M197" s="280"/>
      <c r="N197" s="277">
        <f>ROUND(L197*K197,2)</f>
        <v>0</v>
      </c>
      <c r="O197" s="277"/>
      <c r="P197" s="277"/>
      <c r="Q197" s="277"/>
      <c r="R197" s="41"/>
      <c r="T197" s="182" t="s">
        <v>23</v>
      </c>
      <c r="U197" s="48" t="s">
        <v>50</v>
      </c>
      <c r="V197" s="40"/>
      <c r="W197" s="183">
        <f>V197*K197</f>
        <v>0</v>
      </c>
      <c r="X197" s="183">
        <v>1.9949999999999999E-2</v>
      </c>
      <c r="Y197" s="183">
        <f>X197*K197</f>
        <v>3.8942399999999995E-2</v>
      </c>
      <c r="Z197" s="183">
        <v>0</v>
      </c>
      <c r="AA197" s="184">
        <f>Z197*K197</f>
        <v>0</v>
      </c>
      <c r="AR197" s="23" t="s">
        <v>174</v>
      </c>
      <c r="AT197" s="23" t="s">
        <v>170</v>
      </c>
      <c r="AU197" s="23" t="s">
        <v>92</v>
      </c>
      <c r="AY197" s="23" t="s">
        <v>169</v>
      </c>
      <c r="BE197" s="122">
        <f>IF(U197="základní",N197,0)</f>
        <v>0</v>
      </c>
      <c r="BF197" s="122">
        <f>IF(U197="snížená",N197,0)</f>
        <v>0</v>
      </c>
      <c r="BG197" s="122">
        <f>IF(U197="zákl. přenesená",N197,0)</f>
        <v>0</v>
      </c>
      <c r="BH197" s="122">
        <f>IF(U197="sníž. přenesená",N197,0)</f>
        <v>0</v>
      </c>
      <c r="BI197" s="122">
        <f>IF(U197="nulová",N197,0)</f>
        <v>0</v>
      </c>
      <c r="BJ197" s="23" t="s">
        <v>92</v>
      </c>
      <c r="BK197" s="122">
        <f>ROUND(L197*K197,2)</f>
        <v>0</v>
      </c>
      <c r="BL197" s="23" t="s">
        <v>174</v>
      </c>
      <c r="BM197" s="23" t="s">
        <v>300</v>
      </c>
    </row>
    <row r="198" spans="2:65" s="12" customFormat="1" ht="16.5" customHeight="1">
      <c r="B198" s="192"/>
      <c r="C198" s="193"/>
      <c r="D198" s="193"/>
      <c r="E198" s="194" t="s">
        <v>23</v>
      </c>
      <c r="F198" s="292" t="s">
        <v>301</v>
      </c>
      <c r="G198" s="293"/>
      <c r="H198" s="293"/>
      <c r="I198" s="293"/>
      <c r="J198" s="193"/>
      <c r="K198" s="195">
        <v>1.952</v>
      </c>
      <c r="L198" s="193"/>
      <c r="M198" s="193"/>
      <c r="N198" s="193"/>
      <c r="O198" s="193"/>
      <c r="P198" s="193"/>
      <c r="Q198" s="193"/>
      <c r="R198" s="196"/>
      <c r="T198" s="197"/>
      <c r="U198" s="193"/>
      <c r="V198" s="193"/>
      <c r="W198" s="193"/>
      <c r="X198" s="193"/>
      <c r="Y198" s="193"/>
      <c r="Z198" s="193"/>
      <c r="AA198" s="198"/>
      <c r="AT198" s="199" t="s">
        <v>177</v>
      </c>
      <c r="AU198" s="199" t="s">
        <v>92</v>
      </c>
      <c r="AV198" s="12" t="s">
        <v>92</v>
      </c>
      <c r="AW198" s="12" t="s">
        <v>40</v>
      </c>
      <c r="AX198" s="12" t="s">
        <v>25</v>
      </c>
      <c r="AY198" s="199" t="s">
        <v>169</v>
      </c>
    </row>
    <row r="199" spans="2:65" s="1" customFormat="1" ht="38.25" customHeight="1">
      <c r="B199" s="39"/>
      <c r="C199" s="178" t="s">
        <v>302</v>
      </c>
      <c r="D199" s="178" t="s">
        <v>170</v>
      </c>
      <c r="E199" s="179" t="s">
        <v>303</v>
      </c>
      <c r="F199" s="284" t="s">
        <v>304</v>
      </c>
      <c r="G199" s="284"/>
      <c r="H199" s="284"/>
      <c r="I199" s="284"/>
      <c r="J199" s="180" t="s">
        <v>233</v>
      </c>
      <c r="K199" s="181">
        <v>10.8</v>
      </c>
      <c r="L199" s="276">
        <v>0</v>
      </c>
      <c r="M199" s="280"/>
      <c r="N199" s="277">
        <f>ROUND(L199*K199,2)</f>
        <v>0</v>
      </c>
      <c r="O199" s="277"/>
      <c r="P199" s="277"/>
      <c r="Q199" s="277"/>
      <c r="R199" s="41"/>
      <c r="T199" s="182" t="s">
        <v>23</v>
      </c>
      <c r="U199" s="48" t="s">
        <v>50</v>
      </c>
      <c r="V199" s="40"/>
      <c r="W199" s="183">
        <f>V199*K199</f>
        <v>0</v>
      </c>
      <c r="X199" s="183">
        <v>5.6999999999999998E-4</v>
      </c>
      <c r="Y199" s="183">
        <f>X199*K199</f>
        <v>6.156E-3</v>
      </c>
      <c r="Z199" s="183">
        <v>1E-3</v>
      </c>
      <c r="AA199" s="184">
        <f>Z199*K199</f>
        <v>1.0800000000000001E-2</v>
      </c>
      <c r="AR199" s="23" t="s">
        <v>174</v>
      </c>
      <c r="AT199" s="23" t="s">
        <v>170</v>
      </c>
      <c r="AU199" s="23" t="s">
        <v>92</v>
      </c>
      <c r="AY199" s="23" t="s">
        <v>169</v>
      </c>
      <c r="BE199" s="122">
        <f>IF(U199="základní",N199,0)</f>
        <v>0</v>
      </c>
      <c r="BF199" s="122">
        <f>IF(U199="snížená",N199,0)</f>
        <v>0</v>
      </c>
      <c r="BG199" s="122">
        <f>IF(U199="zákl. přenesená",N199,0)</f>
        <v>0</v>
      </c>
      <c r="BH199" s="122">
        <f>IF(U199="sníž. přenesená",N199,0)</f>
        <v>0</v>
      </c>
      <c r="BI199" s="122">
        <f>IF(U199="nulová",N199,0)</f>
        <v>0</v>
      </c>
      <c r="BJ199" s="23" t="s">
        <v>92</v>
      </c>
      <c r="BK199" s="122">
        <f>ROUND(L199*K199,2)</f>
        <v>0</v>
      </c>
      <c r="BL199" s="23" t="s">
        <v>174</v>
      </c>
      <c r="BM199" s="23" t="s">
        <v>305</v>
      </c>
    </row>
    <row r="200" spans="2:65" s="12" customFormat="1" ht="16.5" customHeight="1">
      <c r="B200" s="192"/>
      <c r="C200" s="193"/>
      <c r="D200" s="193"/>
      <c r="E200" s="194" t="s">
        <v>23</v>
      </c>
      <c r="F200" s="292" t="s">
        <v>306</v>
      </c>
      <c r="G200" s="293"/>
      <c r="H200" s="293"/>
      <c r="I200" s="293"/>
      <c r="J200" s="193"/>
      <c r="K200" s="195">
        <v>10.8</v>
      </c>
      <c r="L200" s="193"/>
      <c r="M200" s="193"/>
      <c r="N200" s="193"/>
      <c r="O200" s="193"/>
      <c r="P200" s="193"/>
      <c r="Q200" s="193"/>
      <c r="R200" s="196"/>
      <c r="T200" s="197"/>
      <c r="U200" s="193"/>
      <c r="V200" s="193"/>
      <c r="W200" s="193"/>
      <c r="X200" s="193"/>
      <c r="Y200" s="193"/>
      <c r="Z200" s="193"/>
      <c r="AA200" s="198"/>
      <c r="AT200" s="199" t="s">
        <v>177</v>
      </c>
      <c r="AU200" s="199" t="s">
        <v>92</v>
      </c>
      <c r="AV200" s="12" t="s">
        <v>92</v>
      </c>
      <c r="AW200" s="12" t="s">
        <v>40</v>
      </c>
      <c r="AX200" s="12" t="s">
        <v>25</v>
      </c>
      <c r="AY200" s="199" t="s">
        <v>169</v>
      </c>
    </row>
    <row r="201" spans="2:65" s="1" customFormat="1" ht="25.5" customHeight="1">
      <c r="B201" s="39"/>
      <c r="C201" s="178" t="s">
        <v>307</v>
      </c>
      <c r="D201" s="178" t="s">
        <v>170</v>
      </c>
      <c r="E201" s="179" t="s">
        <v>308</v>
      </c>
      <c r="F201" s="284" t="s">
        <v>309</v>
      </c>
      <c r="G201" s="284"/>
      <c r="H201" s="284"/>
      <c r="I201" s="284"/>
      <c r="J201" s="180" t="s">
        <v>240</v>
      </c>
      <c r="K201" s="181">
        <v>72</v>
      </c>
      <c r="L201" s="276">
        <v>0</v>
      </c>
      <c r="M201" s="280"/>
      <c r="N201" s="277">
        <f>ROUND(L201*K201,2)</f>
        <v>0</v>
      </c>
      <c r="O201" s="277"/>
      <c r="P201" s="277"/>
      <c r="Q201" s="277"/>
      <c r="R201" s="41"/>
      <c r="T201" s="182" t="s">
        <v>23</v>
      </c>
      <c r="U201" s="48" t="s">
        <v>50</v>
      </c>
      <c r="V201" s="40"/>
      <c r="W201" s="183">
        <f>V201*K201</f>
        <v>0</v>
      </c>
      <c r="X201" s="183">
        <v>2.7E-4</v>
      </c>
      <c r="Y201" s="183">
        <f>X201*K201</f>
        <v>1.9439999999999999E-2</v>
      </c>
      <c r="Z201" s="183">
        <v>0</v>
      </c>
      <c r="AA201" s="184">
        <f>Z201*K201</f>
        <v>0</v>
      </c>
      <c r="AR201" s="23" t="s">
        <v>174</v>
      </c>
      <c r="AT201" s="23" t="s">
        <v>170</v>
      </c>
      <c r="AU201" s="23" t="s">
        <v>92</v>
      </c>
      <c r="AY201" s="23" t="s">
        <v>169</v>
      </c>
      <c r="BE201" s="122">
        <f>IF(U201="základní",N201,0)</f>
        <v>0</v>
      </c>
      <c r="BF201" s="122">
        <f>IF(U201="snížená",N201,0)</f>
        <v>0</v>
      </c>
      <c r="BG201" s="122">
        <f>IF(U201="zákl. přenesená",N201,0)</f>
        <v>0</v>
      </c>
      <c r="BH201" s="122">
        <f>IF(U201="sníž. přenesená",N201,0)</f>
        <v>0</v>
      </c>
      <c r="BI201" s="122">
        <f>IF(U201="nulová",N201,0)</f>
        <v>0</v>
      </c>
      <c r="BJ201" s="23" t="s">
        <v>92</v>
      </c>
      <c r="BK201" s="122">
        <f>ROUND(L201*K201,2)</f>
        <v>0</v>
      </c>
      <c r="BL201" s="23" t="s">
        <v>174</v>
      </c>
      <c r="BM201" s="23" t="s">
        <v>310</v>
      </c>
    </row>
    <row r="202" spans="2:65" s="10" customFormat="1" ht="29.85" customHeight="1">
      <c r="B202" s="167"/>
      <c r="C202" s="168"/>
      <c r="D202" s="177" t="s">
        <v>132</v>
      </c>
      <c r="E202" s="177"/>
      <c r="F202" s="177"/>
      <c r="G202" s="177"/>
      <c r="H202" s="177"/>
      <c r="I202" s="177"/>
      <c r="J202" s="177"/>
      <c r="K202" s="177"/>
      <c r="L202" s="177"/>
      <c r="M202" s="177"/>
      <c r="N202" s="278">
        <f>BK202</f>
        <v>0</v>
      </c>
      <c r="O202" s="279"/>
      <c r="P202" s="279"/>
      <c r="Q202" s="279"/>
      <c r="R202" s="170"/>
      <c r="T202" s="171"/>
      <c r="U202" s="168"/>
      <c r="V202" s="168"/>
      <c r="W202" s="172">
        <f>SUM(W203:W208)</f>
        <v>0</v>
      </c>
      <c r="X202" s="168"/>
      <c r="Y202" s="172">
        <f>SUM(Y203:Y208)</f>
        <v>0</v>
      </c>
      <c r="Z202" s="168"/>
      <c r="AA202" s="173">
        <f>SUM(AA203:AA208)</f>
        <v>0</v>
      </c>
      <c r="AR202" s="174" t="s">
        <v>25</v>
      </c>
      <c r="AT202" s="175" t="s">
        <v>82</v>
      </c>
      <c r="AU202" s="175" t="s">
        <v>25</v>
      </c>
      <c r="AY202" s="174" t="s">
        <v>169</v>
      </c>
      <c r="BK202" s="176">
        <f>SUM(BK203:BK208)</f>
        <v>0</v>
      </c>
    </row>
    <row r="203" spans="2:65" s="1" customFormat="1" ht="38.25" customHeight="1">
      <c r="B203" s="39"/>
      <c r="C203" s="178" t="s">
        <v>311</v>
      </c>
      <c r="D203" s="178" t="s">
        <v>170</v>
      </c>
      <c r="E203" s="179" t="s">
        <v>642</v>
      </c>
      <c r="F203" s="284" t="s">
        <v>643</v>
      </c>
      <c r="G203" s="284"/>
      <c r="H203" s="284"/>
      <c r="I203" s="284"/>
      <c r="J203" s="180" t="s">
        <v>173</v>
      </c>
      <c r="K203" s="181">
        <v>2.835</v>
      </c>
      <c r="L203" s="276">
        <v>0</v>
      </c>
      <c r="M203" s="280"/>
      <c r="N203" s="277">
        <f>ROUND(L203*K203,2)</f>
        <v>0</v>
      </c>
      <c r="O203" s="277"/>
      <c r="P203" s="277"/>
      <c r="Q203" s="277"/>
      <c r="R203" s="41"/>
      <c r="T203" s="182" t="s">
        <v>23</v>
      </c>
      <c r="U203" s="48" t="s">
        <v>50</v>
      </c>
      <c r="V203" s="40"/>
      <c r="W203" s="183">
        <f>V203*K203</f>
        <v>0</v>
      </c>
      <c r="X203" s="183">
        <v>0</v>
      </c>
      <c r="Y203" s="183">
        <f>X203*K203</f>
        <v>0</v>
      </c>
      <c r="Z203" s="183">
        <v>0</v>
      </c>
      <c r="AA203" s="184">
        <f>Z203*K203</f>
        <v>0</v>
      </c>
      <c r="AR203" s="23" t="s">
        <v>174</v>
      </c>
      <c r="AT203" s="23" t="s">
        <v>170</v>
      </c>
      <c r="AU203" s="23" t="s">
        <v>92</v>
      </c>
      <c r="AY203" s="23" t="s">
        <v>169</v>
      </c>
      <c r="BE203" s="122">
        <f>IF(U203="základní",N203,0)</f>
        <v>0</v>
      </c>
      <c r="BF203" s="122">
        <f>IF(U203="snížená",N203,0)</f>
        <v>0</v>
      </c>
      <c r="BG203" s="122">
        <f>IF(U203="zákl. přenesená",N203,0)</f>
        <v>0</v>
      </c>
      <c r="BH203" s="122">
        <f>IF(U203="sníž. přenesená",N203,0)</f>
        <v>0</v>
      </c>
      <c r="BI203" s="122">
        <f>IF(U203="nulová",N203,0)</f>
        <v>0</v>
      </c>
      <c r="BJ203" s="23" t="s">
        <v>92</v>
      </c>
      <c r="BK203" s="122">
        <f>ROUND(L203*K203,2)</f>
        <v>0</v>
      </c>
      <c r="BL203" s="23" t="s">
        <v>174</v>
      </c>
      <c r="BM203" s="23" t="s">
        <v>644</v>
      </c>
    </row>
    <row r="204" spans="2:65" s="1" customFormat="1" ht="25.5" customHeight="1">
      <c r="B204" s="39"/>
      <c r="C204" s="178" t="s">
        <v>315</v>
      </c>
      <c r="D204" s="178" t="s">
        <v>170</v>
      </c>
      <c r="E204" s="179" t="s">
        <v>316</v>
      </c>
      <c r="F204" s="284" t="s">
        <v>317</v>
      </c>
      <c r="G204" s="284"/>
      <c r="H204" s="284"/>
      <c r="I204" s="284"/>
      <c r="J204" s="180" t="s">
        <v>173</v>
      </c>
      <c r="K204" s="181">
        <v>8.5050000000000008</v>
      </c>
      <c r="L204" s="276">
        <v>0</v>
      </c>
      <c r="M204" s="280"/>
      <c r="N204" s="277">
        <f>ROUND(L204*K204,2)</f>
        <v>0</v>
      </c>
      <c r="O204" s="277"/>
      <c r="P204" s="277"/>
      <c r="Q204" s="277"/>
      <c r="R204" s="41"/>
      <c r="T204" s="182" t="s">
        <v>23</v>
      </c>
      <c r="U204" s="48" t="s">
        <v>50</v>
      </c>
      <c r="V204" s="40"/>
      <c r="W204" s="183">
        <f>V204*K204</f>
        <v>0</v>
      </c>
      <c r="X204" s="183">
        <v>0</v>
      </c>
      <c r="Y204" s="183">
        <f>X204*K204</f>
        <v>0</v>
      </c>
      <c r="Z204" s="183">
        <v>0</v>
      </c>
      <c r="AA204" s="184">
        <f>Z204*K204</f>
        <v>0</v>
      </c>
      <c r="AR204" s="23" t="s">
        <v>174</v>
      </c>
      <c r="AT204" s="23" t="s">
        <v>170</v>
      </c>
      <c r="AU204" s="23" t="s">
        <v>92</v>
      </c>
      <c r="AY204" s="23" t="s">
        <v>169</v>
      </c>
      <c r="BE204" s="122">
        <f>IF(U204="základní",N204,0)</f>
        <v>0</v>
      </c>
      <c r="BF204" s="122">
        <f>IF(U204="snížená",N204,0)</f>
        <v>0</v>
      </c>
      <c r="BG204" s="122">
        <f>IF(U204="zákl. přenesená",N204,0)</f>
        <v>0</v>
      </c>
      <c r="BH204" s="122">
        <f>IF(U204="sníž. přenesená",N204,0)</f>
        <v>0</v>
      </c>
      <c r="BI204" s="122">
        <f>IF(U204="nulová",N204,0)</f>
        <v>0</v>
      </c>
      <c r="BJ204" s="23" t="s">
        <v>92</v>
      </c>
      <c r="BK204" s="122">
        <f>ROUND(L204*K204,2)</f>
        <v>0</v>
      </c>
      <c r="BL204" s="23" t="s">
        <v>174</v>
      </c>
      <c r="BM204" s="23" t="s">
        <v>318</v>
      </c>
    </row>
    <row r="205" spans="2:65" s="1" customFormat="1" ht="38.25" customHeight="1">
      <c r="B205" s="39"/>
      <c r="C205" s="178" t="s">
        <v>319</v>
      </c>
      <c r="D205" s="178" t="s">
        <v>170</v>
      </c>
      <c r="E205" s="179" t="s">
        <v>320</v>
      </c>
      <c r="F205" s="284" t="s">
        <v>321</v>
      </c>
      <c r="G205" s="284"/>
      <c r="H205" s="284"/>
      <c r="I205" s="284"/>
      <c r="J205" s="180" t="s">
        <v>173</v>
      </c>
      <c r="K205" s="181">
        <v>2.835</v>
      </c>
      <c r="L205" s="276">
        <v>0</v>
      </c>
      <c r="M205" s="280"/>
      <c r="N205" s="277">
        <f>ROUND(L205*K205,2)</f>
        <v>0</v>
      </c>
      <c r="O205" s="277"/>
      <c r="P205" s="277"/>
      <c r="Q205" s="277"/>
      <c r="R205" s="41"/>
      <c r="T205" s="182" t="s">
        <v>23</v>
      </c>
      <c r="U205" s="48" t="s">
        <v>50</v>
      </c>
      <c r="V205" s="40"/>
      <c r="W205" s="183">
        <f>V205*K205</f>
        <v>0</v>
      </c>
      <c r="X205" s="183">
        <v>0</v>
      </c>
      <c r="Y205" s="183">
        <f>X205*K205</f>
        <v>0</v>
      </c>
      <c r="Z205" s="183">
        <v>0</v>
      </c>
      <c r="AA205" s="184">
        <f>Z205*K205</f>
        <v>0</v>
      </c>
      <c r="AR205" s="23" t="s">
        <v>174</v>
      </c>
      <c r="AT205" s="23" t="s">
        <v>170</v>
      </c>
      <c r="AU205" s="23" t="s">
        <v>92</v>
      </c>
      <c r="AY205" s="23" t="s">
        <v>169</v>
      </c>
      <c r="BE205" s="122">
        <f>IF(U205="základní",N205,0)</f>
        <v>0</v>
      </c>
      <c r="BF205" s="122">
        <f>IF(U205="snížená",N205,0)</f>
        <v>0</v>
      </c>
      <c r="BG205" s="122">
        <f>IF(U205="zákl. přenesená",N205,0)</f>
        <v>0</v>
      </c>
      <c r="BH205" s="122">
        <f>IF(U205="sníž. přenesená",N205,0)</f>
        <v>0</v>
      </c>
      <c r="BI205" s="122">
        <f>IF(U205="nulová",N205,0)</f>
        <v>0</v>
      </c>
      <c r="BJ205" s="23" t="s">
        <v>92</v>
      </c>
      <c r="BK205" s="122">
        <f>ROUND(L205*K205,2)</f>
        <v>0</v>
      </c>
      <c r="BL205" s="23" t="s">
        <v>174</v>
      </c>
      <c r="BM205" s="23" t="s">
        <v>322</v>
      </c>
    </row>
    <row r="206" spans="2:65" s="1" customFormat="1" ht="38.25" customHeight="1">
      <c r="B206" s="39"/>
      <c r="C206" s="178" t="s">
        <v>323</v>
      </c>
      <c r="D206" s="178" t="s">
        <v>170</v>
      </c>
      <c r="E206" s="179" t="s">
        <v>324</v>
      </c>
      <c r="F206" s="284" t="s">
        <v>325</v>
      </c>
      <c r="G206" s="284"/>
      <c r="H206" s="284"/>
      <c r="I206" s="284"/>
      <c r="J206" s="180" t="s">
        <v>173</v>
      </c>
      <c r="K206" s="181">
        <v>1.4179999999999999</v>
      </c>
      <c r="L206" s="276">
        <v>0</v>
      </c>
      <c r="M206" s="280"/>
      <c r="N206" s="277">
        <f>ROUND(L206*K206,2)</f>
        <v>0</v>
      </c>
      <c r="O206" s="277"/>
      <c r="P206" s="277"/>
      <c r="Q206" s="277"/>
      <c r="R206" s="41"/>
      <c r="T206" s="182" t="s">
        <v>23</v>
      </c>
      <c r="U206" s="48" t="s">
        <v>50</v>
      </c>
      <c r="V206" s="40"/>
      <c r="W206" s="183">
        <f>V206*K206</f>
        <v>0</v>
      </c>
      <c r="X206" s="183">
        <v>0</v>
      </c>
      <c r="Y206" s="183">
        <f>X206*K206</f>
        <v>0</v>
      </c>
      <c r="Z206" s="183">
        <v>0</v>
      </c>
      <c r="AA206" s="184">
        <f>Z206*K206</f>
        <v>0</v>
      </c>
      <c r="AR206" s="23" t="s">
        <v>174</v>
      </c>
      <c r="AT206" s="23" t="s">
        <v>170</v>
      </c>
      <c r="AU206" s="23" t="s">
        <v>92</v>
      </c>
      <c r="AY206" s="23" t="s">
        <v>169</v>
      </c>
      <c r="BE206" s="122">
        <f>IF(U206="základní",N206,0)</f>
        <v>0</v>
      </c>
      <c r="BF206" s="122">
        <f>IF(U206="snížená",N206,0)</f>
        <v>0</v>
      </c>
      <c r="BG206" s="122">
        <f>IF(U206="zákl. přenesená",N206,0)</f>
        <v>0</v>
      </c>
      <c r="BH206" s="122">
        <f>IF(U206="sníž. přenesená",N206,0)</f>
        <v>0</v>
      </c>
      <c r="BI206" s="122">
        <f>IF(U206="nulová",N206,0)</f>
        <v>0</v>
      </c>
      <c r="BJ206" s="23" t="s">
        <v>92</v>
      </c>
      <c r="BK206" s="122">
        <f>ROUND(L206*K206,2)</f>
        <v>0</v>
      </c>
      <c r="BL206" s="23" t="s">
        <v>174</v>
      </c>
      <c r="BM206" s="23" t="s">
        <v>326</v>
      </c>
    </row>
    <row r="207" spans="2:65" s="1" customFormat="1" ht="25.5" customHeight="1">
      <c r="B207" s="39"/>
      <c r="C207" s="178" t="s">
        <v>327</v>
      </c>
      <c r="D207" s="178" t="s">
        <v>170</v>
      </c>
      <c r="E207" s="179" t="s">
        <v>328</v>
      </c>
      <c r="F207" s="284" t="s">
        <v>329</v>
      </c>
      <c r="G207" s="284"/>
      <c r="H207" s="284"/>
      <c r="I207" s="284"/>
      <c r="J207" s="180" t="s">
        <v>173</v>
      </c>
      <c r="K207" s="181">
        <v>1.417</v>
      </c>
      <c r="L207" s="276">
        <v>0</v>
      </c>
      <c r="M207" s="280"/>
      <c r="N207" s="277">
        <f>ROUND(L207*K207,2)</f>
        <v>0</v>
      </c>
      <c r="O207" s="277"/>
      <c r="P207" s="277"/>
      <c r="Q207" s="277"/>
      <c r="R207" s="41"/>
      <c r="T207" s="182" t="s">
        <v>23</v>
      </c>
      <c r="U207" s="48" t="s">
        <v>50</v>
      </c>
      <c r="V207" s="40"/>
      <c r="W207" s="183">
        <f>V207*K207</f>
        <v>0</v>
      </c>
      <c r="X207" s="183">
        <v>0</v>
      </c>
      <c r="Y207" s="183">
        <f>X207*K207</f>
        <v>0</v>
      </c>
      <c r="Z207" s="183">
        <v>0</v>
      </c>
      <c r="AA207" s="184">
        <f>Z207*K207</f>
        <v>0</v>
      </c>
      <c r="AR207" s="23" t="s">
        <v>174</v>
      </c>
      <c r="AT207" s="23" t="s">
        <v>170</v>
      </c>
      <c r="AU207" s="23" t="s">
        <v>92</v>
      </c>
      <c r="AY207" s="23" t="s">
        <v>169</v>
      </c>
      <c r="BE207" s="122">
        <f>IF(U207="základní",N207,0)</f>
        <v>0</v>
      </c>
      <c r="BF207" s="122">
        <f>IF(U207="snížená",N207,0)</f>
        <v>0</v>
      </c>
      <c r="BG207" s="122">
        <f>IF(U207="zákl. přenesená",N207,0)</f>
        <v>0</v>
      </c>
      <c r="BH207" s="122">
        <f>IF(U207="sníž. přenesená",N207,0)</f>
        <v>0</v>
      </c>
      <c r="BI207" s="122">
        <f>IF(U207="nulová",N207,0)</f>
        <v>0</v>
      </c>
      <c r="BJ207" s="23" t="s">
        <v>92</v>
      </c>
      <c r="BK207" s="122">
        <f>ROUND(L207*K207,2)</f>
        <v>0</v>
      </c>
      <c r="BL207" s="23" t="s">
        <v>174</v>
      </c>
      <c r="BM207" s="23" t="s">
        <v>330</v>
      </c>
    </row>
    <row r="208" spans="2:65" s="12" customFormat="1" ht="16.5" customHeight="1">
      <c r="B208" s="192"/>
      <c r="C208" s="193"/>
      <c r="D208" s="193"/>
      <c r="E208" s="194" t="s">
        <v>23</v>
      </c>
      <c r="F208" s="292" t="s">
        <v>645</v>
      </c>
      <c r="G208" s="293"/>
      <c r="H208" s="293"/>
      <c r="I208" s="293"/>
      <c r="J208" s="193"/>
      <c r="K208" s="195">
        <v>1.417</v>
      </c>
      <c r="L208" s="193"/>
      <c r="M208" s="193"/>
      <c r="N208" s="193"/>
      <c r="O208" s="193"/>
      <c r="P208" s="193"/>
      <c r="Q208" s="193"/>
      <c r="R208" s="196"/>
      <c r="T208" s="197"/>
      <c r="U208" s="193"/>
      <c r="V208" s="193"/>
      <c r="W208" s="193"/>
      <c r="X208" s="193"/>
      <c r="Y208" s="193"/>
      <c r="Z208" s="193"/>
      <c r="AA208" s="198"/>
      <c r="AT208" s="199" t="s">
        <v>177</v>
      </c>
      <c r="AU208" s="199" t="s">
        <v>92</v>
      </c>
      <c r="AV208" s="12" t="s">
        <v>92</v>
      </c>
      <c r="AW208" s="12" t="s">
        <v>40</v>
      </c>
      <c r="AX208" s="12" t="s">
        <v>25</v>
      </c>
      <c r="AY208" s="199" t="s">
        <v>169</v>
      </c>
    </row>
    <row r="209" spans="2:65" s="10" customFormat="1" ht="29.85" customHeight="1">
      <c r="B209" s="167"/>
      <c r="C209" s="168"/>
      <c r="D209" s="177" t="s">
        <v>133</v>
      </c>
      <c r="E209" s="177"/>
      <c r="F209" s="177"/>
      <c r="G209" s="177"/>
      <c r="H209" s="177"/>
      <c r="I209" s="177"/>
      <c r="J209" s="177"/>
      <c r="K209" s="177"/>
      <c r="L209" s="177"/>
      <c r="M209" s="177"/>
      <c r="N209" s="298">
        <f>BK209</f>
        <v>0</v>
      </c>
      <c r="O209" s="299"/>
      <c r="P209" s="299"/>
      <c r="Q209" s="299"/>
      <c r="R209" s="170"/>
      <c r="T209" s="171"/>
      <c r="U209" s="168"/>
      <c r="V209" s="168"/>
      <c r="W209" s="172">
        <f>W210</f>
        <v>0</v>
      </c>
      <c r="X209" s="168"/>
      <c r="Y209" s="172">
        <f>Y210</f>
        <v>0</v>
      </c>
      <c r="Z209" s="168"/>
      <c r="AA209" s="173">
        <f>AA210</f>
        <v>0</v>
      </c>
      <c r="AR209" s="174" t="s">
        <v>25</v>
      </c>
      <c r="AT209" s="175" t="s">
        <v>82</v>
      </c>
      <c r="AU209" s="175" t="s">
        <v>25</v>
      </c>
      <c r="AY209" s="174" t="s">
        <v>169</v>
      </c>
      <c r="BK209" s="176">
        <f>BK210</f>
        <v>0</v>
      </c>
    </row>
    <row r="210" spans="2:65" s="1" customFormat="1" ht="25.5" customHeight="1">
      <c r="B210" s="39"/>
      <c r="C210" s="178" t="s">
        <v>332</v>
      </c>
      <c r="D210" s="178" t="s">
        <v>170</v>
      </c>
      <c r="E210" s="179" t="s">
        <v>646</v>
      </c>
      <c r="F210" s="284" t="s">
        <v>647</v>
      </c>
      <c r="G210" s="284"/>
      <c r="H210" s="284"/>
      <c r="I210" s="284"/>
      <c r="J210" s="180" t="s">
        <v>173</v>
      </c>
      <c r="K210" s="181">
        <v>2.5030000000000001</v>
      </c>
      <c r="L210" s="276">
        <v>0</v>
      </c>
      <c r="M210" s="280"/>
      <c r="N210" s="277">
        <f>ROUND(L210*K210,2)</f>
        <v>0</v>
      </c>
      <c r="O210" s="277"/>
      <c r="P210" s="277"/>
      <c r="Q210" s="277"/>
      <c r="R210" s="41"/>
      <c r="T210" s="182" t="s">
        <v>23</v>
      </c>
      <c r="U210" s="48" t="s">
        <v>50</v>
      </c>
      <c r="V210" s="40"/>
      <c r="W210" s="183">
        <f>V210*K210</f>
        <v>0</v>
      </c>
      <c r="X210" s="183">
        <v>0</v>
      </c>
      <c r="Y210" s="183">
        <f>X210*K210</f>
        <v>0</v>
      </c>
      <c r="Z210" s="183">
        <v>0</v>
      </c>
      <c r="AA210" s="184">
        <f>Z210*K210</f>
        <v>0</v>
      </c>
      <c r="AR210" s="23" t="s">
        <v>174</v>
      </c>
      <c r="AT210" s="23" t="s">
        <v>170</v>
      </c>
      <c r="AU210" s="23" t="s">
        <v>92</v>
      </c>
      <c r="AY210" s="23" t="s">
        <v>169</v>
      </c>
      <c r="BE210" s="122">
        <f>IF(U210="základní",N210,0)</f>
        <v>0</v>
      </c>
      <c r="BF210" s="122">
        <f>IF(U210="snížená",N210,0)</f>
        <v>0</v>
      </c>
      <c r="BG210" s="122">
        <f>IF(U210="zákl. přenesená",N210,0)</f>
        <v>0</v>
      </c>
      <c r="BH210" s="122">
        <f>IF(U210="sníž. přenesená",N210,0)</f>
        <v>0</v>
      </c>
      <c r="BI210" s="122">
        <f>IF(U210="nulová",N210,0)</f>
        <v>0</v>
      </c>
      <c r="BJ210" s="23" t="s">
        <v>92</v>
      </c>
      <c r="BK210" s="122">
        <f>ROUND(L210*K210,2)</f>
        <v>0</v>
      </c>
      <c r="BL210" s="23" t="s">
        <v>174</v>
      </c>
      <c r="BM210" s="23" t="s">
        <v>648</v>
      </c>
    </row>
    <row r="211" spans="2:65" s="10" customFormat="1" ht="37.35" customHeight="1">
      <c r="B211" s="167"/>
      <c r="C211" s="168"/>
      <c r="D211" s="169" t="s">
        <v>134</v>
      </c>
      <c r="E211" s="169"/>
      <c r="F211" s="169"/>
      <c r="G211" s="169"/>
      <c r="H211" s="169"/>
      <c r="I211" s="169"/>
      <c r="J211" s="169"/>
      <c r="K211" s="169"/>
      <c r="L211" s="169"/>
      <c r="M211" s="169"/>
      <c r="N211" s="327">
        <f>BK211</f>
        <v>0</v>
      </c>
      <c r="O211" s="328"/>
      <c r="P211" s="328"/>
      <c r="Q211" s="328"/>
      <c r="R211" s="170"/>
      <c r="T211" s="171"/>
      <c r="U211" s="168"/>
      <c r="V211" s="168"/>
      <c r="W211" s="172">
        <f>W212+W214+W220+W243+W258+W275+W295+W310+W327</f>
        <v>0</v>
      </c>
      <c r="X211" s="168"/>
      <c r="Y211" s="172">
        <f>Y212+Y214+Y220+Y243+Y258+Y275+Y295+Y310+Y327</f>
        <v>2.08984244</v>
      </c>
      <c r="Z211" s="168"/>
      <c r="AA211" s="173">
        <f>AA212+AA214+AA220+AA243+AA258+AA275+AA295+AA310+AA327</f>
        <v>0.68578339999999993</v>
      </c>
      <c r="AR211" s="174" t="s">
        <v>92</v>
      </c>
      <c r="AT211" s="175" t="s">
        <v>82</v>
      </c>
      <c r="AU211" s="175" t="s">
        <v>83</v>
      </c>
      <c r="AY211" s="174" t="s">
        <v>169</v>
      </c>
      <c r="BK211" s="176">
        <f>BK212+BK214+BK220+BK243+BK258+BK275+BK295+BK310+BK327</f>
        <v>0</v>
      </c>
    </row>
    <row r="212" spans="2:65" s="10" customFormat="1" ht="19.899999999999999" customHeight="1">
      <c r="B212" s="167"/>
      <c r="C212" s="168"/>
      <c r="D212" s="177" t="s">
        <v>135</v>
      </c>
      <c r="E212" s="177"/>
      <c r="F212" s="177"/>
      <c r="G212" s="177"/>
      <c r="H212" s="177"/>
      <c r="I212" s="177"/>
      <c r="J212" s="177"/>
      <c r="K212" s="177"/>
      <c r="L212" s="177"/>
      <c r="M212" s="177"/>
      <c r="N212" s="298">
        <f>BK212</f>
        <v>0</v>
      </c>
      <c r="O212" s="299"/>
      <c r="P212" s="299"/>
      <c r="Q212" s="299"/>
      <c r="R212" s="170"/>
      <c r="T212" s="171"/>
      <c r="U212" s="168"/>
      <c r="V212" s="168"/>
      <c r="W212" s="172">
        <f>W213</f>
        <v>0</v>
      </c>
      <c r="X212" s="168"/>
      <c r="Y212" s="172">
        <f>Y213</f>
        <v>0</v>
      </c>
      <c r="Z212" s="168"/>
      <c r="AA212" s="173">
        <f>AA213</f>
        <v>0</v>
      </c>
      <c r="AR212" s="174" t="s">
        <v>92</v>
      </c>
      <c r="AT212" s="175" t="s">
        <v>82</v>
      </c>
      <c r="AU212" s="175" t="s">
        <v>25</v>
      </c>
      <c r="AY212" s="174" t="s">
        <v>169</v>
      </c>
      <c r="BK212" s="176">
        <f>BK213</f>
        <v>0</v>
      </c>
    </row>
    <row r="213" spans="2:65" s="1" customFormat="1" ht="16.5" customHeight="1">
      <c r="B213" s="39"/>
      <c r="C213" s="178" t="s">
        <v>336</v>
      </c>
      <c r="D213" s="178" t="s">
        <v>170</v>
      </c>
      <c r="E213" s="179" t="s">
        <v>337</v>
      </c>
      <c r="F213" s="284" t="s">
        <v>338</v>
      </c>
      <c r="G213" s="284"/>
      <c r="H213" s="284"/>
      <c r="I213" s="284"/>
      <c r="J213" s="180" t="s">
        <v>339</v>
      </c>
      <c r="K213" s="181">
        <v>1</v>
      </c>
      <c r="L213" s="276">
        <v>0</v>
      </c>
      <c r="M213" s="280"/>
      <c r="N213" s="277">
        <f>ROUND(L213*K213,2)</f>
        <v>0</v>
      </c>
      <c r="O213" s="277"/>
      <c r="P213" s="277"/>
      <c r="Q213" s="277"/>
      <c r="R213" s="41"/>
      <c r="T213" s="182" t="s">
        <v>23</v>
      </c>
      <c r="U213" s="48" t="s">
        <v>50</v>
      </c>
      <c r="V213" s="40"/>
      <c r="W213" s="183">
        <f>V213*K213</f>
        <v>0</v>
      </c>
      <c r="X213" s="183">
        <v>0</v>
      </c>
      <c r="Y213" s="183">
        <f>X213*K213</f>
        <v>0</v>
      </c>
      <c r="Z213" s="183">
        <v>0</v>
      </c>
      <c r="AA213" s="184">
        <f>Z213*K213</f>
        <v>0</v>
      </c>
      <c r="AR213" s="23" t="s">
        <v>249</v>
      </c>
      <c r="AT213" s="23" t="s">
        <v>170</v>
      </c>
      <c r="AU213" s="23" t="s">
        <v>92</v>
      </c>
      <c r="AY213" s="23" t="s">
        <v>169</v>
      </c>
      <c r="BE213" s="122">
        <f>IF(U213="základní",N213,0)</f>
        <v>0</v>
      </c>
      <c r="BF213" s="122">
        <f>IF(U213="snížená",N213,0)</f>
        <v>0</v>
      </c>
      <c r="BG213" s="122">
        <f>IF(U213="zákl. přenesená",N213,0)</f>
        <v>0</v>
      </c>
      <c r="BH213" s="122">
        <f>IF(U213="sníž. přenesená",N213,0)</f>
        <v>0</v>
      </c>
      <c r="BI213" s="122">
        <f>IF(U213="nulová",N213,0)</f>
        <v>0</v>
      </c>
      <c r="BJ213" s="23" t="s">
        <v>92</v>
      </c>
      <c r="BK213" s="122">
        <f>ROUND(L213*K213,2)</f>
        <v>0</v>
      </c>
      <c r="BL213" s="23" t="s">
        <v>249</v>
      </c>
      <c r="BM213" s="23" t="s">
        <v>649</v>
      </c>
    </row>
    <row r="214" spans="2:65" s="10" customFormat="1" ht="29.85" customHeight="1">
      <c r="B214" s="167"/>
      <c r="C214" s="168"/>
      <c r="D214" s="177" t="s">
        <v>136</v>
      </c>
      <c r="E214" s="177"/>
      <c r="F214" s="177"/>
      <c r="G214" s="177"/>
      <c r="H214" s="177"/>
      <c r="I214" s="177"/>
      <c r="J214" s="177"/>
      <c r="K214" s="177"/>
      <c r="L214" s="177"/>
      <c r="M214" s="177"/>
      <c r="N214" s="278">
        <f>BK214</f>
        <v>0</v>
      </c>
      <c r="O214" s="279"/>
      <c r="P214" s="279"/>
      <c r="Q214" s="279"/>
      <c r="R214" s="170"/>
      <c r="T214" s="171"/>
      <c r="U214" s="168"/>
      <c r="V214" s="168"/>
      <c r="W214" s="172">
        <f>SUM(W215:W219)</f>
        <v>0</v>
      </c>
      <c r="X214" s="168"/>
      <c r="Y214" s="172">
        <f>SUM(Y215:Y219)</f>
        <v>1.9019999999999999E-2</v>
      </c>
      <c r="Z214" s="168"/>
      <c r="AA214" s="173">
        <f>SUM(AA215:AA219)</f>
        <v>0.32722499999999999</v>
      </c>
      <c r="AR214" s="174" t="s">
        <v>92</v>
      </c>
      <c r="AT214" s="175" t="s">
        <v>82</v>
      </c>
      <c r="AU214" s="175" t="s">
        <v>25</v>
      </c>
      <c r="AY214" s="174" t="s">
        <v>169</v>
      </c>
      <c r="BK214" s="176">
        <f>SUM(BK215:BK219)</f>
        <v>0</v>
      </c>
    </row>
    <row r="215" spans="2:65" s="1" customFormat="1" ht="38.25" customHeight="1">
      <c r="B215" s="39"/>
      <c r="C215" s="178" t="s">
        <v>341</v>
      </c>
      <c r="D215" s="178" t="s">
        <v>170</v>
      </c>
      <c r="E215" s="179" t="s">
        <v>342</v>
      </c>
      <c r="F215" s="284" t="s">
        <v>343</v>
      </c>
      <c r="G215" s="284"/>
      <c r="H215" s="284"/>
      <c r="I215" s="284"/>
      <c r="J215" s="180" t="s">
        <v>194</v>
      </c>
      <c r="K215" s="181">
        <v>6.3</v>
      </c>
      <c r="L215" s="276">
        <v>0</v>
      </c>
      <c r="M215" s="280"/>
      <c r="N215" s="277">
        <f>ROUND(L215*K215,2)</f>
        <v>0</v>
      </c>
      <c r="O215" s="277"/>
      <c r="P215" s="277"/>
      <c r="Q215" s="277"/>
      <c r="R215" s="41"/>
      <c r="T215" s="182" t="s">
        <v>23</v>
      </c>
      <c r="U215" s="48" t="s">
        <v>50</v>
      </c>
      <c r="V215" s="40"/>
      <c r="W215" s="183">
        <f>V215*K215</f>
        <v>0</v>
      </c>
      <c r="X215" s="183">
        <v>0</v>
      </c>
      <c r="Y215" s="183">
        <f>X215*K215</f>
        <v>0</v>
      </c>
      <c r="Z215" s="183">
        <v>3.175E-2</v>
      </c>
      <c r="AA215" s="184">
        <f>Z215*K215</f>
        <v>0.20002500000000001</v>
      </c>
      <c r="AR215" s="23" t="s">
        <v>249</v>
      </c>
      <c r="AT215" s="23" t="s">
        <v>170</v>
      </c>
      <c r="AU215" s="23" t="s">
        <v>92</v>
      </c>
      <c r="AY215" s="23" t="s">
        <v>169</v>
      </c>
      <c r="BE215" s="122">
        <f>IF(U215="základní",N215,0)</f>
        <v>0</v>
      </c>
      <c r="BF215" s="122">
        <f>IF(U215="snížená",N215,0)</f>
        <v>0</v>
      </c>
      <c r="BG215" s="122">
        <f>IF(U215="zákl. přenesená",N215,0)</f>
        <v>0</v>
      </c>
      <c r="BH215" s="122">
        <f>IF(U215="sníž. přenesená",N215,0)</f>
        <v>0</v>
      </c>
      <c r="BI215" s="122">
        <f>IF(U215="nulová",N215,0)</f>
        <v>0</v>
      </c>
      <c r="BJ215" s="23" t="s">
        <v>92</v>
      </c>
      <c r="BK215" s="122">
        <f>ROUND(L215*K215,2)</f>
        <v>0</v>
      </c>
      <c r="BL215" s="23" t="s">
        <v>249</v>
      </c>
      <c r="BM215" s="23" t="s">
        <v>344</v>
      </c>
    </row>
    <row r="216" spans="2:65" s="12" customFormat="1" ht="16.5" customHeight="1">
      <c r="B216" s="192"/>
      <c r="C216" s="193"/>
      <c r="D216" s="193"/>
      <c r="E216" s="194" t="s">
        <v>23</v>
      </c>
      <c r="F216" s="292" t="s">
        <v>650</v>
      </c>
      <c r="G216" s="293"/>
      <c r="H216" s="293"/>
      <c r="I216" s="293"/>
      <c r="J216" s="193"/>
      <c r="K216" s="195">
        <v>6.3</v>
      </c>
      <c r="L216" s="193"/>
      <c r="M216" s="193"/>
      <c r="N216" s="193"/>
      <c r="O216" s="193"/>
      <c r="P216" s="193"/>
      <c r="Q216" s="193"/>
      <c r="R216" s="196"/>
      <c r="T216" s="197"/>
      <c r="U216" s="193"/>
      <c r="V216" s="193"/>
      <c r="W216" s="193"/>
      <c r="X216" s="193"/>
      <c r="Y216" s="193"/>
      <c r="Z216" s="193"/>
      <c r="AA216" s="198"/>
      <c r="AT216" s="199" t="s">
        <v>177</v>
      </c>
      <c r="AU216" s="199" t="s">
        <v>92</v>
      </c>
      <c r="AV216" s="12" t="s">
        <v>92</v>
      </c>
      <c r="AW216" s="12" t="s">
        <v>40</v>
      </c>
      <c r="AX216" s="12" t="s">
        <v>25</v>
      </c>
      <c r="AY216" s="199" t="s">
        <v>169</v>
      </c>
    </row>
    <row r="217" spans="2:65" s="1" customFormat="1" ht="25.5" customHeight="1">
      <c r="B217" s="39"/>
      <c r="C217" s="178" t="s">
        <v>346</v>
      </c>
      <c r="D217" s="178" t="s">
        <v>170</v>
      </c>
      <c r="E217" s="179" t="s">
        <v>347</v>
      </c>
      <c r="F217" s="284" t="s">
        <v>348</v>
      </c>
      <c r="G217" s="284"/>
      <c r="H217" s="284"/>
      <c r="I217" s="284"/>
      <c r="J217" s="180" t="s">
        <v>240</v>
      </c>
      <c r="K217" s="181">
        <v>2</v>
      </c>
      <c r="L217" s="276">
        <v>0</v>
      </c>
      <c r="M217" s="280"/>
      <c r="N217" s="277">
        <f>ROUND(L217*K217,2)</f>
        <v>0</v>
      </c>
      <c r="O217" s="277"/>
      <c r="P217" s="277"/>
      <c r="Q217" s="277"/>
      <c r="R217" s="41"/>
      <c r="T217" s="182" t="s">
        <v>23</v>
      </c>
      <c r="U217" s="48" t="s">
        <v>50</v>
      </c>
      <c r="V217" s="40"/>
      <c r="W217" s="183">
        <f>V217*K217</f>
        <v>0</v>
      </c>
      <c r="X217" s="183">
        <v>9.5099999999999994E-3</v>
      </c>
      <c r="Y217" s="183">
        <f>X217*K217</f>
        <v>1.9019999999999999E-2</v>
      </c>
      <c r="Z217" s="183">
        <v>6.3600000000000004E-2</v>
      </c>
      <c r="AA217" s="184">
        <f>Z217*K217</f>
        <v>0.12720000000000001</v>
      </c>
      <c r="AR217" s="23" t="s">
        <v>249</v>
      </c>
      <c r="AT217" s="23" t="s">
        <v>170</v>
      </c>
      <c r="AU217" s="23" t="s">
        <v>92</v>
      </c>
      <c r="AY217" s="23" t="s">
        <v>169</v>
      </c>
      <c r="BE217" s="122">
        <f>IF(U217="základní",N217,0)</f>
        <v>0</v>
      </c>
      <c r="BF217" s="122">
        <f>IF(U217="snížená",N217,0)</f>
        <v>0</v>
      </c>
      <c r="BG217" s="122">
        <f>IF(U217="zákl. přenesená",N217,0)</f>
        <v>0</v>
      </c>
      <c r="BH217" s="122">
        <f>IF(U217="sníž. přenesená",N217,0)</f>
        <v>0</v>
      </c>
      <c r="BI217" s="122">
        <f>IF(U217="nulová",N217,0)</f>
        <v>0</v>
      </c>
      <c r="BJ217" s="23" t="s">
        <v>92</v>
      </c>
      <c r="BK217" s="122">
        <f>ROUND(L217*K217,2)</f>
        <v>0</v>
      </c>
      <c r="BL217" s="23" t="s">
        <v>249</v>
      </c>
      <c r="BM217" s="23" t="s">
        <v>349</v>
      </c>
    </row>
    <row r="218" spans="2:65" s="1" customFormat="1" ht="25.5" customHeight="1">
      <c r="B218" s="39"/>
      <c r="C218" s="178" t="s">
        <v>350</v>
      </c>
      <c r="D218" s="178" t="s">
        <v>170</v>
      </c>
      <c r="E218" s="179" t="s">
        <v>651</v>
      </c>
      <c r="F218" s="284" t="s">
        <v>652</v>
      </c>
      <c r="G218" s="284"/>
      <c r="H218" s="284"/>
      <c r="I218" s="284"/>
      <c r="J218" s="180" t="s">
        <v>173</v>
      </c>
      <c r="K218" s="181">
        <v>1.9E-2</v>
      </c>
      <c r="L218" s="276">
        <v>0</v>
      </c>
      <c r="M218" s="280"/>
      <c r="N218" s="277">
        <f>ROUND(L218*K218,2)</f>
        <v>0</v>
      </c>
      <c r="O218" s="277"/>
      <c r="P218" s="277"/>
      <c r="Q218" s="277"/>
      <c r="R218" s="41"/>
      <c r="T218" s="182" t="s">
        <v>23</v>
      </c>
      <c r="U218" s="48" t="s">
        <v>50</v>
      </c>
      <c r="V218" s="40"/>
      <c r="W218" s="183">
        <f>V218*K218</f>
        <v>0</v>
      </c>
      <c r="X218" s="183">
        <v>0</v>
      </c>
      <c r="Y218" s="183">
        <f>X218*K218</f>
        <v>0</v>
      </c>
      <c r="Z218" s="183">
        <v>0</v>
      </c>
      <c r="AA218" s="184">
        <f>Z218*K218</f>
        <v>0</v>
      </c>
      <c r="AR218" s="23" t="s">
        <v>249</v>
      </c>
      <c r="AT218" s="23" t="s">
        <v>170</v>
      </c>
      <c r="AU218" s="23" t="s">
        <v>92</v>
      </c>
      <c r="AY218" s="23" t="s">
        <v>169</v>
      </c>
      <c r="BE218" s="122">
        <f>IF(U218="základní",N218,0)</f>
        <v>0</v>
      </c>
      <c r="BF218" s="122">
        <f>IF(U218="snížená",N218,0)</f>
        <v>0</v>
      </c>
      <c r="BG218" s="122">
        <f>IF(U218="zákl. přenesená",N218,0)</f>
        <v>0</v>
      </c>
      <c r="BH218" s="122">
        <f>IF(U218="sníž. přenesená",N218,0)</f>
        <v>0</v>
      </c>
      <c r="BI218" s="122">
        <f>IF(U218="nulová",N218,0)</f>
        <v>0</v>
      </c>
      <c r="BJ218" s="23" t="s">
        <v>92</v>
      </c>
      <c r="BK218" s="122">
        <f>ROUND(L218*K218,2)</f>
        <v>0</v>
      </c>
      <c r="BL218" s="23" t="s">
        <v>249</v>
      </c>
      <c r="BM218" s="23" t="s">
        <v>653</v>
      </c>
    </row>
    <row r="219" spans="2:65" s="1" customFormat="1" ht="25.5" customHeight="1">
      <c r="B219" s="39"/>
      <c r="C219" s="178" t="s">
        <v>354</v>
      </c>
      <c r="D219" s="178" t="s">
        <v>170</v>
      </c>
      <c r="E219" s="179" t="s">
        <v>355</v>
      </c>
      <c r="F219" s="284" t="s">
        <v>356</v>
      </c>
      <c r="G219" s="284"/>
      <c r="H219" s="284"/>
      <c r="I219" s="284"/>
      <c r="J219" s="180" t="s">
        <v>173</v>
      </c>
      <c r="K219" s="181">
        <v>1.9E-2</v>
      </c>
      <c r="L219" s="276">
        <v>0</v>
      </c>
      <c r="M219" s="280"/>
      <c r="N219" s="277">
        <f>ROUND(L219*K219,2)</f>
        <v>0</v>
      </c>
      <c r="O219" s="277"/>
      <c r="P219" s="277"/>
      <c r="Q219" s="277"/>
      <c r="R219" s="41"/>
      <c r="T219" s="182" t="s">
        <v>23</v>
      </c>
      <c r="U219" s="48" t="s">
        <v>50</v>
      </c>
      <c r="V219" s="40"/>
      <c r="W219" s="183">
        <f>V219*K219</f>
        <v>0</v>
      </c>
      <c r="X219" s="183">
        <v>0</v>
      </c>
      <c r="Y219" s="183">
        <f>X219*K219</f>
        <v>0</v>
      </c>
      <c r="Z219" s="183">
        <v>0</v>
      </c>
      <c r="AA219" s="184">
        <f>Z219*K219</f>
        <v>0</v>
      </c>
      <c r="AR219" s="23" t="s">
        <v>249</v>
      </c>
      <c r="AT219" s="23" t="s">
        <v>170</v>
      </c>
      <c r="AU219" s="23" t="s">
        <v>92</v>
      </c>
      <c r="AY219" s="23" t="s">
        <v>169</v>
      </c>
      <c r="BE219" s="122">
        <f>IF(U219="základní",N219,0)</f>
        <v>0</v>
      </c>
      <c r="BF219" s="122">
        <f>IF(U219="snížená",N219,0)</f>
        <v>0</v>
      </c>
      <c r="BG219" s="122">
        <f>IF(U219="zákl. přenesená",N219,0)</f>
        <v>0</v>
      </c>
      <c r="BH219" s="122">
        <f>IF(U219="sníž. přenesená",N219,0)</f>
        <v>0</v>
      </c>
      <c r="BI219" s="122">
        <f>IF(U219="nulová",N219,0)</f>
        <v>0</v>
      </c>
      <c r="BJ219" s="23" t="s">
        <v>92</v>
      </c>
      <c r="BK219" s="122">
        <f>ROUND(L219*K219,2)</f>
        <v>0</v>
      </c>
      <c r="BL219" s="23" t="s">
        <v>249</v>
      </c>
      <c r="BM219" s="23" t="s">
        <v>357</v>
      </c>
    </row>
    <row r="220" spans="2:65" s="10" customFormat="1" ht="29.85" customHeight="1">
      <c r="B220" s="167"/>
      <c r="C220" s="168"/>
      <c r="D220" s="177" t="s">
        <v>137</v>
      </c>
      <c r="E220" s="177"/>
      <c r="F220" s="177"/>
      <c r="G220" s="177"/>
      <c r="H220" s="177"/>
      <c r="I220" s="177"/>
      <c r="J220" s="177"/>
      <c r="K220" s="177"/>
      <c r="L220" s="177"/>
      <c r="M220" s="177"/>
      <c r="N220" s="278">
        <f>BK220</f>
        <v>0</v>
      </c>
      <c r="O220" s="279"/>
      <c r="P220" s="279"/>
      <c r="Q220" s="279"/>
      <c r="R220" s="170"/>
      <c r="T220" s="171"/>
      <c r="U220" s="168"/>
      <c r="V220" s="168"/>
      <c r="W220" s="172">
        <f>SUM(W221:W242)</f>
        <v>0</v>
      </c>
      <c r="X220" s="168"/>
      <c r="Y220" s="172">
        <f>SUM(Y221:Y242)</f>
        <v>0.15759100000000001</v>
      </c>
      <c r="Z220" s="168"/>
      <c r="AA220" s="173">
        <f>SUM(AA221:AA242)</f>
        <v>0.26200000000000001</v>
      </c>
      <c r="AR220" s="174" t="s">
        <v>92</v>
      </c>
      <c r="AT220" s="175" t="s">
        <v>82</v>
      </c>
      <c r="AU220" s="175" t="s">
        <v>25</v>
      </c>
      <c r="AY220" s="174" t="s">
        <v>169</v>
      </c>
      <c r="BK220" s="176">
        <f>SUM(BK221:BK242)</f>
        <v>0</v>
      </c>
    </row>
    <row r="221" spans="2:65" s="1" customFormat="1" ht="38.25" customHeight="1">
      <c r="B221" s="39"/>
      <c r="C221" s="178" t="s">
        <v>358</v>
      </c>
      <c r="D221" s="178" t="s">
        <v>170</v>
      </c>
      <c r="E221" s="179" t="s">
        <v>359</v>
      </c>
      <c r="F221" s="284" t="s">
        <v>360</v>
      </c>
      <c r="G221" s="284"/>
      <c r="H221" s="284"/>
      <c r="I221" s="284"/>
      <c r="J221" s="180" t="s">
        <v>194</v>
      </c>
      <c r="K221" s="181">
        <v>2.4</v>
      </c>
      <c r="L221" s="276">
        <v>0</v>
      </c>
      <c r="M221" s="280"/>
      <c r="N221" s="277">
        <f>ROUND(L221*K221,2)</f>
        <v>0</v>
      </c>
      <c r="O221" s="277"/>
      <c r="P221" s="277"/>
      <c r="Q221" s="277"/>
      <c r="R221" s="41"/>
      <c r="T221" s="182" t="s">
        <v>23</v>
      </c>
      <c r="U221" s="48" t="s">
        <v>50</v>
      </c>
      <c r="V221" s="40"/>
      <c r="W221" s="183">
        <f>V221*K221</f>
        <v>0</v>
      </c>
      <c r="X221" s="183">
        <v>2.4000000000000001E-4</v>
      </c>
      <c r="Y221" s="183">
        <f>X221*K221</f>
        <v>5.7600000000000001E-4</v>
      </c>
      <c r="Z221" s="183">
        <v>0</v>
      </c>
      <c r="AA221" s="184">
        <f>Z221*K221</f>
        <v>0</v>
      </c>
      <c r="AR221" s="23" t="s">
        <v>249</v>
      </c>
      <c r="AT221" s="23" t="s">
        <v>170</v>
      </c>
      <c r="AU221" s="23" t="s">
        <v>92</v>
      </c>
      <c r="AY221" s="23" t="s">
        <v>169</v>
      </c>
      <c r="BE221" s="122">
        <f>IF(U221="základní",N221,0)</f>
        <v>0</v>
      </c>
      <c r="BF221" s="122">
        <f>IF(U221="snížená",N221,0)</f>
        <v>0</v>
      </c>
      <c r="BG221" s="122">
        <f>IF(U221="zákl. přenesená",N221,0)</f>
        <v>0</v>
      </c>
      <c r="BH221" s="122">
        <f>IF(U221="sníž. přenesená",N221,0)</f>
        <v>0</v>
      </c>
      <c r="BI221" s="122">
        <f>IF(U221="nulová",N221,0)</f>
        <v>0</v>
      </c>
      <c r="BJ221" s="23" t="s">
        <v>92</v>
      </c>
      <c r="BK221" s="122">
        <f>ROUND(L221*K221,2)</f>
        <v>0</v>
      </c>
      <c r="BL221" s="23" t="s">
        <v>249</v>
      </c>
      <c r="BM221" s="23" t="s">
        <v>361</v>
      </c>
    </row>
    <row r="222" spans="2:65" s="12" customFormat="1" ht="16.5" customHeight="1">
      <c r="B222" s="192"/>
      <c r="C222" s="193"/>
      <c r="D222" s="193"/>
      <c r="E222" s="194" t="s">
        <v>23</v>
      </c>
      <c r="F222" s="292" t="s">
        <v>362</v>
      </c>
      <c r="G222" s="293"/>
      <c r="H222" s="293"/>
      <c r="I222" s="293"/>
      <c r="J222" s="193"/>
      <c r="K222" s="195">
        <v>2.4</v>
      </c>
      <c r="L222" s="193"/>
      <c r="M222" s="193"/>
      <c r="N222" s="193"/>
      <c r="O222" s="193"/>
      <c r="P222" s="193"/>
      <c r="Q222" s="193"/>
      <c r="R222" s="196"/>
      <c r="T222" s="197"/>
      <c r="U222" s="193"/>
      <c r="V222" s="193"/>
      <c r="W222" s="193"/>
      <c r="X222" s="193"/>
      <c r="Y222" s="193"/>
      <c r="Z222" s="193"/>
      <c r="AA222" s="198"/>
      <c r="AT222" s="199" t="s">
        <v>177</v>
      </c>
      <c r="AU222" s="199" t="s">
        <v>92</v>
      </c>
      <c r="AV222" s="12" t="s">
        <v>92</v>
      </c>
      <c r="AW222" s="12" t="s">
        <v>40</v>
      </c>
      <c r="AX222" s="12" t="s">
        <v>25</v>
      </c>
      <c r="AY222" s="199" t="s">
        <v>169</v>
      </c>
    </row>
    <row r="223" spans="2:65" s="1" customFormat="1" ht="16.5" customHeight="1">
      <c r="B223" s="39"/>
      <c r="C223" s="200" t="s">
        <v>363</v>
      </c>
      <c r="D223" s="200" t="s">
        <v>179</v>
      </c>
      <c r="E223" s="201" t="s">
        <v>364</v>
      </c>
      <c r="F223" s="291" t="s">
        <v>365</v>
      </c>
      <c r="G223" s="291"/>
      <c r="H223" s="291"/>
      <c r="I223" s="291"/>
      <c r="J223" s="202" t="s">
        <v>366</v>
      </c>
      <c r="K223" s="203">
        <v>2</v>
      </c>
      <c r="L223" s="281">
        <v>0</v>
      </c>
      <c r="M223" s="282"/>
      <c r="N223" s="283">
        <f t="shared" ref="N223:N231" si="5">ROUND(L223*K223,2)</f>
        <v>0</v>
      </c>
      <c r="O223" s="277"/>
      <c r="P223" s="277"/>
      <c r="Q223" s="277"/>
      <c r="R223" s="41"/>
      <c r="T223" s="182" t="s">
        <v>23</v>
      </c>
      <c r="U223" s="48" t="s">
        <v>50</v>
      </c>
      <c r="V223" s="40"/>
      <c r="W223" s="183">
        <f t="shared" ref="W223:W231" si="6">V223*K223</f>
        <v>0</v>
      </c>
      <c r="X223" s="183">
        <v>2.5000000000000001E-2</v>
      </c>
      <c r="Y223" s="183">
        <f t="shared" ref="Y223:Y231" si="7">X223*K223</f>
        <v>0.05</v>
      </c>
      <c r="Z223" s="183">
        <v>0</v>
      </c>
      <c r="AA223" s="184">
        <f t="shared" ref="AA223:AA231" si="8">Z223*K223</f>
        <v>0</v>
      </c>
      <c r="AR223" s="23" t="s">
        <v>323</v>
      </c>
      <c r="AT223" s="23" t="s">
        <v>179</v>
      </c>
      <c r="AU223" s="23" t="s">
        <v>92</v>
      </c>
      <c r="AY223" s="23" t="s">
        <v>169</v>
      </c>
      <c r="BE223" s="122">
        <f t="shared" ref="BE223:BE231" si="9">IF(U223="základní",N223,0)</f>
        <v>0</v>
      </c>
      <c r="BF223" s="122">
        <f t="shared" ref="BF223:BF231" si="10">IF(U223="snížená",N223,0)</f>
        <v>0</v>
      </c>
      <c r="BG223" s="122">
        <f t="shared" ref="BG223:BG231" si="11">IF(U223="zákl. přenesená",N223,0)</f>
        <v>0</v>
      </c>
      <c r="BH223" s="122">
        <f t="shared" ref="BH223:BH231" si="12">IF(U223="sníž. přenesená",N223,0)</f>
        <v>0</v>
      </c>
      <c r="BI223" s="122">
        <f t="shared" ref="BI223:BI231" si="13">IF(U223="nulová",N223,0)</f>
        <v>0</v>
      </c>
      <c r="BJ223" s="23" t="s">
        <v>92</v>
      </c>
      <c r="BK223" s="122">
        <f t="shared" ref="BK223:BK231" si="14">ROUND(L223*K223,2)</f>
        <v>0</v>
      </c>
      <c r="BL223" s="23" t="s">
        <v>249</v>
      </c>
      <c r="BM223" s="23" t="s">
        <v>367</v>
      </c>
    </row>
    <row r="224" spans="2:65" s="1" customFormat="1" ht="38.25" customHeight="1">
      <c r="B224" s="39"/>
      <c r="C224" s="178" t="s">
        <v>368</v>
      </c>
      <c r="D224" s="178" t="s">
        <v>170</v>
      </c>
      <c r="E224" s="179" t="s">
        <v>369</v>
      </c>
      <c r="F224" s="284" t="s">
        <v>370</v>
      </c>
      <c r="G224" s="284"/>
      <c r="H224" s="284"/>
      <c r="I224" s="284"/>
      <c r="J224" s="180" t="s">
        <v>240</v>
      </c>
      <c r="K224" s="181">
        <v>1</v>
      </c>
      <c r="L224" s="276">
        <v>0</v>
      </c>
      <c r="M224" s="280"/>
      <c r="N224" s="277">
        <f t="shared" si="5"/>
        <v>0</v>
      </c>
      <c r="O224" s="277"/>
      <c r="P224" s="277"/>
      <c r="Q224" s="277"/>
      <c r="R224" s="41"/>
      <c r="T224" s="182" t="s">
        <v>23</v>
      </c>
      <c r="U224" s="48" t="s">
        <v>50</v>
      </c>
      <c r="V224" s="40"/>
      <c r="W224" s="183">
        <f t="shared" si="6"/>
        <v>0</v>
      </c>
      <c r="X224" s="183">
        <v>0</v>
      </c>
      <c r="Y224" s="183">
        <f t="shared" si="7"/>
        <v>0</v>
      </c>
      <c r="Z224" s="183">
        <v>0</v>
      </c>
      <c r="AA224" s="184">
        <f t="shared" si="8"/>
        <v>0</v>
      </c>
      <c r="AR224" s="23" t="s">
        <v>249</v>
      </c>
      <c r="AT224" s="23" t="s">
        <v>170</v>
      </c>
      <c r="AU224" s="23" t="s">
        <v>92</v>
      </c>
      <c r="AY224" s="23" t="s">
        <v>169</v>
      </c>
      <c r="BE224" s="122">
        <f t="shared" si="9"/>
        <v>0</v>
      </c>
      <c r="BF224" s="122">
        <f t="shared" si="10"/>
        <v>0</v>
      </c>
      <c r="BG224" s="122">
        <f t="shared" si="11"/>
        <v>0</v>
      </c>
      <c r="BH224" s="122">
        <f t="shared" si="12"/>
        <v>0</v>
      </c>
      <c r="BI224" s="122">
        <f t="shared" si="13"/>
        <v>0</v>
      </c>
      <c r="BJ224" s="23" t="s">
        <v>92</v>
      </c>
      <c r="BK224" s="122">
        <f t="shared" si="14"/>
        <v>0</v>
      </c>
      <c r="BL224" s="23" t="s">
        <v>249</v>
      </c>
      <c r="BM224" s="23" t="s">
        <v>371</v>
      </c>
    </row>
    <row r="225" spans="2:65" s="1" customFormat="1" ht="38.25" customHeight="1">
      <c r="B225" s="39"/>
      <c r="C225" s="200" t="s">
        <v>372</v>
      </c>
      <c r="D225" s="200" t="s">
        <v>179</v>
      </c>
      <c r="E225" s="201" t="s">
        <v>373</v>
      </c>
      <c r="F225" s="291" t="s">
        <v>374</v>
      </c>
      <c r="G225" s="291"/>
      <c r="H225" s="291"/>
      <c r="I225" s="291"/>
      <c r="J225" s="202" t="s">
        <v>240</v>
      </c>
      <c r="K225" s="203">
        <v>1</v>
      </c>
      <c r="L225" s="281">
        <v>0</v>
      </c>
      <c r="M225" s="282"/>
      <c r="N225" s="283">
        <f t="shared" si="5"/>
        <v>0</v>
      </c>
      <c r="O225" s="277"/>
      <c r="P225" s="277"/>
      <c r="Q225" s="277"/>
      <c r="R225" s="41"/>
      <c r="T225" s="182" t="s">
        <v>23</v>
      </c>
      <c r="U225" s="48" t="s">
        <v>50</v>
      </c>
      <c r="V225" s="40"/>
      <c r="W225" s="183">
        <f t="shared" si="6"/>
        <v>0</v>
      </c>
      <c r="X225" s="183">
        <v>2.7E-2</v>
      </c>
      <c r="Y225" s="183">
        <f t="shared" si="7"/>
        <v>2.7E-2</v>
      </c>
      <c r="Z225" s="183">
        <v>0</v>
      </c>
      <c r="AA225" s="184">
        <f t="shared" si="8"/>
        <v>0</v>
      </c>
      <c r="AR225" s="23" t="s">
        <v>323</v>
      </c>
      <c r="AT225" s="23" t="s">
        <v>179</v>
      </c>
      <c r="AU225" s="23" t="s">
        <v>92</v>
      </c>
      <c r="AY225" s="23" t="s">
        <v>169</v>
      </c>
      <c r="BE225" s="122">
        <f t="shared" si="9"/>
        <v>0</v>
      </c>
      <c r="BF225" s="122">
        <f t="shared" si="10"/>
        <v>0</v>
      </c>
      <c r="BG225" s="122">
        <f t="shared" si="11"/>
        <v>0</v>
      </c>
      <c r="BH225" s="122">
        <f t="shared" si="12"/>
        <v>0</v>
      </c>
      <c r="BI225" s="122">
        <f t="shared" si="13"/>
        <v>0</v>
      </c>
      <c r="BJ225" s="23" t="s">
        <v>92</v>
      </c>
      <c r="BK225" s="122">
        <f t="shared" si="14"/>
        <v>0</v>
      </c>
      <c r="BL225" s="23" t="s">
        <v>249</v>
      </c>
      <c r="BM225" s="23" t="s">
        <v>375</v>
      </c>
    </row>
    <row r="226" spans="2:65" s="1" customFormat="1" ht="38.25" customHeight="1">
      <c r="B226" s="39"/>
      <c r="C226" s="178" t="s">
        <v>376</v>
      </c>
      <c r="D226" s="178" t="s">
        <v>170</v>
      </c>
      <c r="E226" s="179" t="s">
        <v>377</v>
      </c>
      <c r="F226" s="284" t="s">
        <v>378</v>
      </c>
      <c r="G226" s="284"/>
      <c r="H226" s="284"/>
      <c r="I226" s="284"/>
      <c r="J226" s="180" t="s">
        <v>240</v>
      </c>
      <c r="K226" s="181">
        <v>1</v>
      </c>
      <c r="L226" s="276">
        <v>0</v>
      </c>
      <c r="M226" s="280"/>
      <c r="N226" s="277">
        <f t="shared" si="5"/>
        <v>0</v>
      </c>
      <c r="O226" s="277"/>
      <c r="P226" s="277"/>
      <c r="Q226" s="277"/>
      <c r="R226" s="41"/>
      <c r="T226" s="182" t="s">
        <v>23</v>
      </c>
      <c r="U226" s="48" t="s">
        <v>50</v>
      </c>
      <c r="V226" s="40"/>
      <c r="W226" s="183">
        <f t="shared" si="6"/>
        <v>0</v>
      </c>
      <c r="X226" s="183">
        <v>0</v>
      </c>
      <c r="Y226" s="183">
        <f t="shared" si="7"/>
        <v>0</v>
      </c>
      <c r="Z226" s="183">
        <v>0</v>
      </c>
      <c r="AA226" s="184">
        <f t="shared" si="8"/>
        <v>0</v>
      </c>
      <c r="AR226" s="23" t="s">
        <v>249</v>
      </c>
      <c r="AT226" s="23" t="s">
        <v>170</v>
      </c>
      <c r="AU226" s="23" t="s">
        <v>92</v>
      </c>
      <c r="AY226" s="23" t="s">
        <v>169</v>
      </c>
      <c r="BE226" s="122">
        <f t="shared" si="9"/>
        <v>0</v>
      </c>
      <c r="BF226" s="122">
        <f t="shared" si="10"/>
        <v>0</v>
      </c>
      <c r="BG226" s="122">
        <f t="shared" si="11"/>
        <v>0</v>
      </c>
      <c r="BH226" s="122">
        <f t="shared" si="12"/>
        <v>0</v>
      </c>
      <c r="BI226" s="122">
        <f t="shared" si="13"/>
        <v>0</v>
      </c>
      <c r="BJ226" s="23" t="s">
        <v>92</v>
      </c>
      <c r="BK226" s="122">
        <f t="shared" si="14"/>
        <v>0</v>
      </c>
      <c r="BL226" s="23" t="s">
        <v>249</v>
      </c>
      <c r="BM226" s="23" t="s">
        <v>379</v>
      </c>
    </row>
    <row r="227" spans="2:65" s="1" customFormat="1" ht="38.25" customHeight="1">
      <c r="B227" s="39"/>
      <c r="C227" s="200" t="s">
        <v>380</v>
      </c>
      <c r="D227" s="200" t="s">
        <v>179</v>
      </c>
      <c r="E227" s="201" t="s">
        <v>381</v>
      </c>
      <c r="F227" s="291" t="s">
        <v>382</v>
      </c>
      <c r="G227" s="291"/>
      <c r="H227" s="291"/>
      <c r="I227" s="291"/>
      <c r="J227" s="202" t="s">
        <v>240</v>
      </c>
      <c r="K227" s="203">
        <v>1</v>
      </c>
      <c r="L227" s="281">
        <v>0</v>
      </c>
      <c r="M227" s="282"/>
      <c r="N227" s="283">
        <f t="shared" si="5"/>
        <v>0</v>
      </c>
      <c r="O227" s="277"/>
      <c r="P227" s="277"/>
      <c r="Q227" s="277"/>
      <c r="R227" s="41"/>
      <c r="T227" s="182" t="s">
        <v>23</v>
      </c>
      <c r="U227" s="48" t="s">
        <v>50</v>
      </c>
      <c r="V227" s="40"/>
      <c r="W227" s="183">
        <f t="shared" si="6"/>
        <v>0</v>
      </c>
      <c r="X227" s="183">
        <v>5.3999999999999999E-2</v>
      </c>
      <c r="Y227" s="183">
        <f t="shared" si="7"/>
        <v>5.3999999999999999E-2</v>
      </c>
      <c r="Z227" s="183">
        <v>0</v>
      </c>
      <c r="AA227" s="184">
        <f t="shared" si="8"/>
        <v>0</v>
      </c>
      <c r="AR227" s="23" t="s">
        <v>323</v>
      </c>
      <c r="AT227" s="23" t="s">
        <v>179</v>
      </c>
      <c r="AU227" s="23" t="s">
        <v>92</v>
      </c>
      <c r="AY227" s="23" t="s">
        <v>169</v>
      </c>
      <c r="BE227" s="122">
        <f t="shared" si="9"/>
        <v>0</v>
      </c>
      <c r="BF227" s="122">
        <f t="shared" si="10"/>
        <v>0</v>
      </c>
      <c r="BG227" s="122">
        <f t="shared" si="11"/>
        <v>0</v>
      </c>
      <c r="BH227" s="122">
        <f t="shared" si="12"/>
        <v>0</v>
      </c>
      <c r="BI227" s="122">
        <f t="shared" si="13"/>
        <v>0</v>
      </c>
      <c r="BJ227" s="23" t="s">
        <v>92</v>
      </c>
      <c r="BK227" s="122">
        <f t="shared" si="14"/>
        <v>0</v>
      </c>
      <c r="BL227" s="23" t="s">
        <v>249</v>
      </c>
      <c r="BM227" s="23" t="s">
        <v>383</v>
      </c>
    </row>
    <row r="228" spans="2:65" s="1" customFormat="1" ht="25.5" customHeight="1">
      <c r="B228" s="39"/>
      <c r="C228" s="178" t="s">
        <v>384</v>
      </c>
      <c r="D228" s="178" t="s">
        <v>170</v>
      </c>
      <c r="E228" s="179" t="s">
        <v>385</v>
      </c>
      <c r="F228" s="284" t="s">
        <v>386</v>
      </c>
      <c r="G228" s="284"/>
      <c r="H228" s="284"/>
      <c r="I228" s="284"/>
      <c r="J228" s="180" t="s">
        <v>240</v>
      </c>
      <c r="K228" s="181">
        <v>1</v>
      </c>
      <c r="L228" s="276">
        <v>0</v>
      </c>
      <c r="M228" s="280"/>
      <c r="N228" s="277">
        <f t="shared" si="5"/>
        <v>0</v>
      </c>
      <c r="O228" s="277"/>
      <c r="P228" s="277"/>
      <c r="Q228" s="277"/>
      <c r="R228" s="41"/>
      <c r="T228" s="182" t="s">
        <v>23</v>
      </c>
      <c r="U228" s="48" t="s">
        <v>50</v>
      </c>
      <c r="V228" s="40"/>
      <c r="W228" s="183">
        <f t="shared" si="6"/>
        <v>0</v>
      </c>
      <c r="X228" s="183">
        <v>0</v>
      </c>
      <c r="Y228" s="183">
        <f t="shared" si="7"/>
        <v>0</v>
      </c>
      <c r="Z228" s="183">
        <v>0</v>
      </c>
      <c r="AA228" s="184">
        <f t="shared" si="8"/>
        <v>0</v>
      </c>
      <c r="AR228" s="23" t="s">
        <v>174</v>
      </c>
      <c r="AT228" s="23" t="s">
        <v>170</v>
      </c>
      <c r="AU228" s="23" t="s">
        <v>92</v>
      </c>
      <c r="AY228" s="23" t="s">
        <v>169</v>
      </c>
      <c r="BE228" s="122">
        <f t="shared" si="9"/>
        <v>0</v>
      </c>
      <c r="BF228" s="122">
        <f t="shared" si="10"/>
        <v>0</v>
      </c>
      <c r="BG228" s="122">
        <f t="shared" si="11"/>
        <v>0</v>
      </c>
      <c r="BH228" s="122">
        <f t="shared" si="12"/>
        <v>0</v>
      </c>
      <c r="BI228" s="122">
        <f t="shared" si="13"/>
        <v>0</v>
      </c>
      <c r="BJ228" s="23" t="s">
        <v>92</v>
      </c>
      <c r="BK228" s="122">
        <f t="shared" si="14"/>
        <v>0</v>
      </c>
      <c r="BL228" s="23" t="s">
        <v>174</v>
      </c>
      <c r="BM228" s="23" t="s">
        <v>654</v>
      </c>
    </row>
    <row r="229" spans="2:65" s="1" customFormat="1" ht="25.5" customHeight="1">
      <c r="B229" s="39"/>
      <c r="C229" s="200" t="s">
        <v>388</v>
      </c>
      <c r="D229" s="200" t="s">
        <v>179</v>
      </c>
      <c r="E229" s="201" t="s">
        <v>389</v>
      </c>
      <c r="F229" s="291" t="s">
        <v>390</v>
      </c>
      <c r="G229" s="291"/>
      <c r="H229" s="291"/>
      <c r="I229" s="291"/>
      <c r="J229" s="202" t="s">
        <v>240</v>
      </c>
      <c r="K229" s="203">
        <v>1</v>
      </c>
      <c r="L229" s="281">
        <v>0</v>
      </c>
      <c r="M229" s="282"/>
      <c r="N229" s="283">
        <f t="shared" si="5"/>
        <v>0</v>
      </c>
      <c r="O229" s="277"/>
      <c r="P229" s="277"/>
      <c r="Q229" s="277"/>
      <c r="R229" s="41"/>
      <c r="T229" s="182" t="s">
        <v>23</v>
      </c>
      <c r="U229" s="48" t="s">
        <v>50</v>
      </c>
      <c r="V229" s="40"/>
      <c r="W229" s="183">
        <f t="shared" si="6"/>
        <v>0</v>
      </c>
      <c r="X229" s="183">
        <v>4.7000000000000002E-3</v>
      </c>
      <c r="Y229" s="183">
        <f t="shared" si="7"/>
        <v>4.7000000000000002E-3</v>
      </c>
      <c r="Z229" s="183">
        <v>0</v>
      </c>
      <c r="AA229" s="184">
        <f t="shared" si="8"/>
        <v>0</v>
      </c>
      <c r="AR229" s="23" t="s">
        <v>182</v>
      </c>
      <c r="AT229" s="23" t="s">
        <v>179</v>
      </c>
      <c r="AU229" s="23" t="s">
        <v>92</v>
      </c>
      <c r="AY229" s="23" t="s">
        <v>169</v>
      </c>
      <c r="BE229" s="122">
        <f t="shared" si="9"/>
        <v>0</v>
      </c>
      <c r="BF229" s="122">
        <f t="shared" si="10"/>
        <v>0</v>
      </c>
      <c r="BG229" s="122">
        <f t="shared" si="11"/>
        <v>0</v>
      </c>
      <c r="BH229" s="122">
        <f t="shared" si="12"/>
        <v>0</v>
      </c>
      <c r="BI229" s="122">
        <f t="shared" si="13"/>
        <v>0</v>
      </c>
      <c r="BJ229" s="23" t="s">
        <v>92</v>
      </c>
      <c r="BK229" s="122">
        <f t="shared" si="14"/>
        <v>0</v>
      </c>
      <c r="BL229" s="23" t="s">
        <v>174</v>
      </c>
      <c r="BM229" s="23" t="s">
        <v>655</v>
      </c>
    </row>
    <row r="230" spans="2:65" s="1" customFormat="1" ht="16.5" customHeight="1">
      <c r="B230" s="39"/>
      <c r="C230" s="178" t="s">
        <v>392</v>
      </c>
      <c r="D230" s="178" t="s">
        <v>170</v>
      </c>
      <c r="E230" s="179" t="s">
        <v>393</v>
      </c>
      <c r="F230" s="284" t="s">
        <v>394</v>
      </c>
      <c r="G230" s="284"/>
      <c r="H230" s="284"/>
      <c r="I230" s="284"/>
      <c r="J230" s="180" t="s">
        <v>240</v>
      </c>
      <c r="K230" s="181">
        <v>1</v>
      </c>
      <c r="L230" s="276">
        <v>0</v>
      </c>
      <c r="M230" s="280"/>
      <c r="N230" s="277">
        <f t="shared" si="5"/>
        <v>0</v>
      </c>
      <c r="O230" s="277"/>
      <c r="P230" s="277"/>
      <c r="Q230" s="277"/>
      <c r="R230" s="41"/>
      <c r="T230" s="182" t="s">
        <v>23</v>
      </c>
      <c r="U230" s="48" t="s">
        <v>50</v>
      </c>
      <c r="V230" s="40"/>
      <c r="W230" s="183">
        <f t="shared" si="6"/>
        <v>0</v>
      </c>
      <c r="X230" s="183">
        <v>0</v>
      </c>
      <c r="Y230" s="183">
        <f t="shared" si="7"/>
        <v>0</v>
      </c>
      <c r="Z230" s="183">
        <v>0</v>
      </c>
      <c r="AA230" s="184">
        <f t="shared" si="8"/>
        <v>0</v>
      </c>
      <c r="AR230" s="23" t="s">
        <v>249</v>
      </c>
      <c r="AT230" s="23" t="s">
        <v>170</v>
      </c>
      <c r="AU230" s="23" t="s">
        <v>92</v>
      </c>
      <c r="AY230" s="23" t="s">
        <v>169</v>
      </c>
      <c r="BE230" s="122">
        <f t="shared" si="9"/>
        <v>0</v>
      </c>
      <c r="BF230" s="122">
        <f t="shared" si="10"/>
        <v>0</v>
      </c>
      <c r="BG230" s="122">
        <f t="shared" si="11"/>
        <v>0</v>
      </c>
      <c r="BH230" s="122">
        <f t="shared" si="12"/>
        <v>0</v>
      </c>
      <c r="BI230" s="122">
        <f t="shared" si="13"/>
        <v>0</v>
      </c>
      <c r="BJ230" s="23" t="s">
        <v>92</v>
      </c>
      <c r="BK230" s="122">
        <f t="shared" si="14"/>
        <v>0</v>
      </c>
      <c r="BL230" s="23" t="s">
        <v>249</v>
      </c>
      <c r="BM230" s="23" t="s">
        <v>656</v>
      </c>
    </row>
    <row r="231" spans="2:65" s="1" customFormat="1" ht="16.5" customHeight="1">
      <c r="B231" s="39"/>
      <c r="C231" s="200" t="s">
        <v>396</v>
      </c>
      <c r="D231" s="200" t="s">
        <v>179</v>
      </c>
      <c r="E231" s="201" t="s">
        <v>657</v>
      </c>
      <c r="F231" s="291" t="s">
        <v>398</v>
      </c>
      <c r="G231" s="291"/>
      <c r="H231" s="291"/>
      <c r="I231" s="291"/>
      <c r="J231" s="202" t="s">
        <v>240</v>
      </c>
      <c r="K231" s="203">
        <v>1</v>
      </c>
      <c r="L231" s="281">
        <v>0</v>
      </c>
      <c r="M231" s="282"/>
      <c r="N231" s="283">
        <f t="shared" si="5"/>
        <v>0</v>
      </c>
      <c r="O231" s="277"/>
      <c r="P231" s="277"/>
      <c r="Q231" s="277"/>
      <c r="R231" s="41"/>
      <c r="T231" s="182" t="s">
        <v>23</v>
      </c>
      <c r="U231" s="48" t="s">
        <v>50</v>
      </c>
      <c r="V231" s="40"/>
      <c r="W231" s="183">
        <f t="shared" si="6"/>
        <v>0</v>
      </c>
      <c r="X231" s="183">
        <v>1.1999999999999999E-3</v>
      </c>
      <c r="Y231" s="183">
        <f t="shared" si="7"/>
        <v>1.1999999999999999E-3</v>
      </c>
      <c r="Z231" s="183">
        <v>0</v>
      </c>
      <c r="AA231" s="184">
        <f t="shared" si="8"/>
        <v>0</v>
      </c>
      <c r="AR231" s="23" t="s">
        <v>323</v>
      </c>
      <c r="AT231" s="23" t="s">
        <v>179</v>
      </c>
      <c r="AU231" s="23" t="s">
        <v>92</v>
      </c>
      <c r="AY231" s="23" t="s">
        <v>169</v>
      </c>
      <c r="BE231" s="122">
        <f t="shared" si="9"/>
        <v>0</v>
      </c>
      <c r="BF231" s="122">
        <f t="shared" si="10"/>
        <v>0</v>
      </c>
      <c r="BG231" s="122">
        <f t="shared" si="11"/>
        <v>0</v>
      </c>
      <c r="BH231" s="122">
        <f t="shared" si="12"/>
        <v>0</v>
      </c>
      <c r="BI231" s="122">
        <f t="shared" si="13"/>
        <v>0</v>
      </c>
      <c r="BJ231" s="23" t="s">
        <v>92</v>
      </c>
      <c r="BK231" s="122">
        <f t="shared" si="14"/>
        <v>0</v>
      </c>
      <c r="BL231" s="23" t="s">
        <v>249</v>
      </c>
      <c r="BM231" s="23" t="s">
        <v>658</v>
      </c>
    </row>
    <row r="232" spans="2:65" s="1" customFormat="1" ht="24" customHeight="1">
      <c r="B232" s="39"/>
      <c r="C232" s="40"/>
      <c r="D232" s="40"/>
      <c r="E232" s="40"/>
      <c r="F232" s="325" t="s">
        <v>400</v>
      </c>
      <c r="G232" s="326"/>
      <c r="H232" s="326"/>
      <c r="I232" s="326"/>
      <c r="J232" s="40"/>
      <c r="K232" s="40"/>
      <c r="L232" s="40"/>
      <c r="M232" s="40"/>
      <c r="N232" s="40"/>
      <c r="O232" s="40"/>
      <c r="P232" s="40"/>
      <c r="Q232" s="40"/>
      <c r="R232" s="41"/>
      <c r="T232" s="154"/>
      <c r="U232" s="40"/>
      <c r="V232" s="40"/>
      <c r="W232" s="40"/>
      <c r="X232" s="40"/>
      <c r="Y232" s="40"/>
      <c r="Z232" s="40"/>
      <c r="AA232" s="82"/>
      <c r="AT232" s="23" t="s">
        <v>185</v>
      </c>
      <c r="AU232" s="23" t="s">
        <v>92</v>
      </c>
    </row>
    <row r="233" spans="2:65" s="1" customFormat="1" ht="16.5" customHeight="1">
      <c r="B233" s="39"/>
      <c r="C233" s="178" t="s">
        <v>401</v>
      </c>
      <c r="D233" s="178" t="s">
        <v>170</v>
      </c>
      <c r="E233" s="179" t="s">
        <v>402</v>
      </c>
      <c r="F233" s="284" t="s">
        <v>403</v>
      </c>
      <c r="G233" s="284"/>
      <c r="H233" s="284"/>
      <c r="I233" s="284"/>
      <c r="J233" s="180" t="s">
        <v>240</v>
      </c>
      <c r="K233" s="181">
        <v>2</v>
      </c>
      <c r="L233" s="276">
        <v>0</v>
      </c>
      <c r="M233" s="280"/>
      <c r="N233" s="277">
        <f>ROUND(L233*K233,2)</f>
        <v>0</v>
      </c>
      <c r="O233" s="277"/>
      <c r="P233" s="277"/>
      <c r="Q233" s="277"/>
      <c r="R233" s="41"/>
      <c r="T233" s="182" t="s">
        <v>23</v>
      </c>
      <c r="U233" s="48" t="s">
        <v>50</v>
      </c>
      <c r="V233" s="40"/>
      <c r="W233" s="183">
        <f>V233*K233</f>
        <v>0</v>
      </c>
      <c r="X233" s="183">
        <v>0</v>
      </c>
      <c r="Y233" s="183">
        <f>X233*K233</f>
        <v>0</v>
      </c>
      <c r="Z233" s="183">
        <v>0</v>
      </c>
      <c r="AA233" s="184">
        <f>Z233*K233</f>
        <v>0</v>
      </c>
      <c r="AR233" s="23" t="s">
        <v>249</v>
      </c>
      <c r="AT233" s="23" t="s">
        <v>170</v>
      </c>
      <c r="AU233" s="23" t="s">
        <v>92</v>
      </c>
      <c r="AY233" s="23" t="s">
        <v>169</v>
      </c>
      <c r="BE233" s="122">
        <f>IF(U233="základní",N233,0)</f>
        <v>0</v>
      </c>
      <c r="BF233" s="122">
        <f>IF(U233="snížená",N233,0)</f>
        <v>0</v>
      </c>
      <c r="BG233" s="122">
        <f>IF(U233="zákl. přenesená",N233,0)</f>
        <v>0</v>
      </c>
      <c r="BH233" s="122">
        <f>IF(U233="sníž. přenesená",N233,0)</f>
        <v>0</v>
      </c>
      <c r="BI233" s="122">
        <f>IF(U233="nulová",N233,0)</f>
        <v>0</v>
      </c>
      <c r="BJ233" s="23" t="s">
        <v>92</v>
      </c>
      <c r="BK233" s="122">
        <f>ROUND(L233*K233,2)</f>
        <v>0</v>
      </c>
      <c r="BL233" s="23" t="s">
        <v>249</v>
      </c>
      <c r="BM233" s="23" t="s">
        <v>404</v>
      </c>
    </row>
    <row r="234" spans="2:65" s="1" customFormat="1" ht="16.5" customHeight="1">
      <c r="B234" s="39"/>
      <c r="C234" s="200" t="s">
        <v>405</v>
      </c>
      <c r="D234" s="200" t="s">
        <v>179</v>
      </c>
      <c r="E234" s="201" t="s">
        <v>406</v>
      </c>
      <c r="F234" s="291" t="s">
        <v>407</v>
      </c>
      <c r="G234" s="291"/>
      <c r="H234" s="291"/>
      <c r="I234" s="291"/>
      <c r="J234" s="202" t="s">
        <v>194</v>
      </c>
      <c r="K234" s="203">
        <v>1.9750000000000001</v>
      </c>
      <c r="L234" s="281">
        <v>0</v>
      </c>
      <c r="M234" s="282"/>
      <c r="N234" s="283">
        <f>ROUND(L234*K234,2)</f>
        <v>0</v>
      </c>
      <c r="O234" s="277"/>
      <c r="P234" s="277"/>
      <c r="Q234" s="277"/>
      <c r="R234" s="41"/>
      <c r="T234" s="182" t="s">
        <v>23</v>
      </c>
      <c r="U234" s="48" t="s">
        <v>50</v>
      </c>
      <c r="V234" s="40"/>
      <c r="W234" s="183">
        <f>V234*K234</f>
        <v>0</v>
      </c>
      <c r="X234" s="183">
        <v>5.0000000000000001E-3</v>
      </c>
      <c r="Y234" s="183">
        <f>X234*K234</f>
        <v>9.8750000000000001E-3</v>
      </c>
      <c r="Z234" s="183">
        <v>0</v>
      </c>
      <c r="AA234" s="184">
        <f>Z234*K234</f>
        <v>0</v>
      </c>
      <c r="AR234" s="23" t="s">
        <v>323</v>
      </c>
      <c r="AT234" s="23" t="s">
        <v>179</v>
      </c>
      <c r="AU234" s="23" t="s">
        <v>92</v>
      </c>
      <c r="AY234" s="23" t="s">
        <v>169</v>
      </c>
      <c r="BE234" s="122">
        <f>IF(U234="základní",N234,0)</f>
        <v>0</v>
      </c>
      <c r="BF234" s="122">
        <f>IF(U234="snížená",N234,0)</f>
        <v>0</v>
      </c>
      <c r="BG234" s="122">
        <f>IF(U234="zákl. přenesená",N234,0)</f>
        <v>0</v>
      </c>
      <c r="BH234" s="122">
        <f>IF(U234="sníž. přenesená",N234,0)</f>
        <v>0</v>
      </c>
      <c r="BI234" s="122">
        <f>IF(U234="nulová",N234,0)</f>
        <v>0</v>
      </c>
      <c r="BJ234" s="23" t="s">
        <v>92</v>
      </c>
      <c r="BK234" s="122">
        <f>ROUND(L234*K234,2)</f>
        <v>0</v>
      </c>
      <c r="BL234" s="23" t="s">
        <v>249</v>
      </c>
      <c r="BM234" s="23" t="s">
        <v>408</v>
      </c>
    </row>
    <row r="235" spans="2:65" s="12" customFormat="1" ht="16.5" customHeight="1">
      <c r="B235" s="192"/>
      <c r="C235" s="193"/>
      <c r="D235" s="193"/>
      <c r="E235" s="194" t="s">
        <v>23</v>
      </c>
      <c r="F235" s="292" t="s">
        <v>409</v>
      </c>
      <c r="G235" s="293"/>
      <c r="H235" s="293"/>
      <c r="I235" s="293"/>
      <c r="J235" s="193"/>
      <c r="K235" s="195">
        <v>1.9750000000000001</v>
      </c>
      <c r="L235" s="193"/>
      <c r="M235" s="193"/>
      <c r="N235" s="193"/>
      <c r="O235" s="193"/>
      <c r="P235" s="193"/>
      <c r="Q235" s="193"/>
      <c r="R235" s="196"/>
      <c r="T235" s="197"/>
      <c r="U235" s="193"/>
      <c r="V235" s="193"/>
      <c r="W235" s="193"/>
      <c r="X235" s="193"/>
      <c r="Y235" s="193"/>
      <c r="Z235" s="193"/>
      <c r="AA235" s="198"/>
      <c r="AT235" s="199" t="s">
        <v>177</v>
      </c>
      <c r="AU235" s="199" t="s">
        <v>92</v>
      </c>
      <c r="AV235" s="12" t="s">
        <v>92</v>
      </c>
      <c r="AW235" s="12" t="s">
        <v>40</v>
      </c>
      <c r="AX235" s="12" t="s">
        <v>25</v>
      </c>
      <c r="AY235" s="199" t="s">
        <v>169</v>
      </c>
    </row>
    <row r="236" spans="2:65" s="1" customFormat="1" ht="38.25" customHeight="1">
      <c r="B236" s="39"/>
      <c r="C236" s="178" t="s">
        <v>410</v>
      </c>
      <c r="D236" s="178" t="s">
        <v>170</v>
      </c>
      <c r="E236" s="179" t="s">
        <v>411</v>
      </c>
      <c r="F236" s="284" t="s">
        <v>412</v>
      </c>
      <c r="G236" s="284"/>
      <c r="H236" s="284"/>
      <c r="I236" s="284"/>
      <c r="J236" s="180" t="s">
        <v>240</v>
      </c>
      <c r="K236" s="181">
        <v>2</v>
      </c>
      <c r="L236" s="276">
        <v>0</v>
      </c>
      <c r="M236" s="280"/>
      <c r="N236" s="277">
        <f t="shared" ref="N236:N242" si="15">ROUND(L236*K236,2)</f>
        <v>0</v>
      </c>
      <c r="O236" s="277"/>
      <c r="P236" s="277"/>
      <c r="Q236" s="277"/>
      <c r="R236" s="41"/>
      <c r="T236" s="182" t="s">
        <v>23</v>
      </c>
      <c r="U236" s="48" t="s">
        <v>50</v>
      </c>
      <c r="V236" s="40"/>
      <c r="W236" s="183">
        <f t="shared" ref="W236:W242" si="16">V236*K236</f>
        <v>0</v>
      </c>
      <c r="X236" s="183">
        <v>0</v>
      </c>
      <c r="Y236" s="183">
        <f t="shared" ref="Y236:Y242" si="17">X236*K236</f>
        <v>0</v>
      </c>
      <c r="Z236" s="183">
        <v>0</v>
      </c>
      <c r="AA236" s="184">
        <f t="shared" ref="AA236:AA242" si="18">Z236*K236</f>
        <v>0</v>
      </c>
      <c r="AR236" s="23" t="s">
        <v>249</v>
      </c>
      <c r="AT236" s="23" t="s">
        <v>170</v>
      </c>
      <c r="AU236" s="23" t="s">
        <v>92</v>
      </c>
      <c r="AY236" s="23" t="s">
        <v>169</v>
      </c>
      <c r="BE236" s="122">
        <f t="shared" ref="BE236:BE242" si="19">IF(U236="základní",N236,0)</f>
        <v>0</v>
      </c>
      <c r="BF236" s="122">
        <f t="shared" ref="BF236:BF242" si="20">IF(U236="snížená",N236,0)</f>
        <v>0</v>
      </c>
      <c r="BG236" s="122">
        <f t="shared" ref="BG236:BG242" si="21">IF(U236="zákl. přenesená",N236,0)</f>
        <v>0</v>
      </c>
      <c r="BH236" s="122">
        <f t="shared" ref="BH236:BH242" si="22">IF(U236="sníž. přenesená",N236,0)</f>
        <v>0</v>
      </c>
      <c r="BI236" s="122">
        <f t="shared" ref="BI236:BI242" si="23">IF(U236="nulová",N236,0)</f>
        <v>0</v>
      </c>
      <c r="BJ236" s="23" t="s">
        <v>92</v>
      </c>
      <c r="BK236" s="122">
        <f t="shared" ref="BK236:BK242" si="24">ROUND(L236*K236,2)</f>
        <v>0</v>
      </c>
      <c r="BL236" s="23" t="s">
        <v>249</v>
      </c>
      <c r="BM236" s="23" t="s">
        <v>413</v>
      </c>
    </row>
    <row r="237" spans="2:65" s="1" customFormat="1" ht="25.5" customHeight="1">
      <c r="B237" s="39"/>
      <c r="C237" s="200" t="s">
        <v>414</v>
      </c>
      <c r="D237" s="200" t="s">
        <v>179</v>
      </c>
      <c r="E237" s="201" t="s">
        <v>415</v>
      </c>
      <c r="F237" s="291" t="s">
        <v>416</v>
      </c>
      <c r="G237" s="291"/>
      <c r="H237" s="291"/>
      <c r="I237" s="291"/>
      <c r="J237" s="202" t="s">
        <v>233</v>
      </c>
      <c r="K237" s="203">
        <v>2</v>
      </c>
      <c r="L237" s="281">
        <v>0</v>
      </c>
      <c r="M237" s="282"/>
      <c r="N237" s="283">
        <f t="shared" si="15"/>
        <v>0</v>
      </c>
      <c r="O237" s="277"/>
      <c r="P237" s="277"/>
      <c r="Q237" s="277"/>
      <c r="R237" s="41"/>
      <c r="T237" s="182" t="s">
        <v>23</v>
      </c>
      <c r="U237" s="48" t="s">
        <v>50</v>
      </c>
      <c r="V237" s="40"/>
      <c r="W237" s="183">
        <f t="shared" si="16"/>
        <v>0</v>
      </c>
      <c r="X237" s="183">
        <v>5.0000000000000001E-3</v>
      </c>
      <c r="Y237" s="183">
        <f t="shared" si="17"/>
        <v>0.01</v>
      </c>
      <c r="Z237" s="183">
        <v>0</v>
      </c>
      <c r="AA237" s="184">
        <f t="shared" si="18"/>
        <v>0</v>
      </c>
      <c r="AR237" s="23" t="s">
        <v>323</v>
      </c>
      <c r="AT237" s="23" t="s">
        <v>179</v>
      </c>
      <c r="AU237" s="23" t="s">
        <v>92</v>
      </c>
      <c r="AY237" s="23" t="s">
        <v>169</v>
      </c>
      <c r="BE237" s="122">
        <f t="shared" si="19"/>
        <v>0</v>
      </c>
      <c r="BF237" s="122">
        <f t="shared" si="20"/>
        <v>0</v>
      </c>
      <c r="BG237" s="122">
        <f t="shared" si="21"/>
        <v>0</v>
      </c>
      <c r="BH237" s="122">
        <f t="shared" si="22"/>
        <v>0</v>
      </c>
      <c r="BI237" s="122">
        <f t="shared" si="23"/>
        <v>0</v>
      </c>
      <c r="BJ237" s="23" t="s">
        <v>92</v>
      </c>
      <c r="BK237" s="122">
        <f t="shared" si="24"/>
        <v>0</v>
      </c>
      <c r="BL237" s="23" t="s">
        <v>249</v>
      </c>
      <c r="BM237" s="23" t="s">
        <v>417</v>
      </c>
    </row>
    <row r="238" spans="2:65" s="1" customFormat="1" ht="25.5" customHeight="1">
      <c r="B238" s="39"/>
      <c r="C238" s="200" t="s">
        <v>418</v>
      </c>
      <c r="D238" s="200" t="s">
        <v>179</v>
      </c>
      <c r="E238" s="201" t="s">
        <v>419</v>
      </c>
      <c r="F238" s="291" t="s">
        <v>420</v>
      </c>
      <c r="G238" s="291"/>
      <c r="H238" s="291"/>
      <c r="I238" s="291"/>
      <c r="J238" s="202" t="s">
        <v>240</v>
      </c>
      <c r="K238" s="203">
        <v>4</v>
      </c>
      <c r="L238" s="281">
        <v>0</v>
      </c>
      <c r="M238" s="282"/>
      <c r="N238" s="283">
        <f t="shared" si="15"/>
        <v>0</v>
      </c>
      <c r="O238" s="277"/>
      <c r="P238" s="277"/>
      <c r="Q238" s="277"/>
      <c r="R238" s="41"/>
      <c r="T238" s="182" t="s">
        <v>23</v>
      </c>
      <c r="U238" s="48" t="s">
        <v>50</v>
      </c>
      <c r="V238" s="40"/>
      <c r="W238" s="183">
        <f t="shared" si="16"/>
        <v>0</v>
      </c>
      <c r="X238" s="183">
        <v>6.0000000000000002E-5</v>
      </c>
      <c r="Y238" s="183">
        <f t="shared" si="17"/>
        <v>2.4000000000000001E-4</v>
      </c>
      <c r="Z238" s="183">
        <v>0</v>
      </c>
      <c r="AA238" s="184">
        <f t="shared" si="18"/>
        <v>0</v>
      </c>
      <c r="AR238" s="23" t="s">
        <v>323</v>
      </c>
      <c r="AT238" s="23" t="s">
        <v>179</v>
      </c>
      <c r="AU238" s="23" t="s">
        <v>92</v>
      </c>
      <c r="AY238" s="23" t="s">
        <v>169</v>
      </c>
      <c r="BE238" s="122">
        <f t="shared" si="19"/>
        <v>0</v>
      </c>
      <c r="BF238" s="122">
        <f t="shared" si="20"/>
        <v>0</v>
      </c>
      <c r="BG238" s="122">
        <f t="shared" si="21"/>
        <v>0</v>
      </c>
      <c r="BH238" s="122">
        <f t="shared" si="22"/>
        <v>0</v>
      </c>
      <c r="BI238" s="122">
        <f t="shared" si="23"/>
        <v>0</v>
      </c>
      <c r="BJ238" s="23" t="s">
        <v>92</v>
      </c>
      <c r="BK238" s="122">
        <f t="shared" si="24"/>
        <v>0</v>
      </c>
      <c r="BL238" s="23" t="s">
        <v>249</v>
      </c>
      <c r="BM238" s="23" t="s">
        <v>421</v>
      </c>
    </row>
    <row r="239" spans="2:65" s="1" customFormat="1" ht="25.5" customHeight="1">
      <c r="B239" s="39"/>
      <c r="C239" s="178" t="s">
        <v>422</v>
      </c>
      <c r="D239" s="178" t="s">
        <v>170</v>
      </c>
      <c r="E239" s="179" t="s">
        <v>423</v>
      </c>
      <c r="F239" s="284" t="s">
        <v>424</v>
      </c>
      <c r="G239" s="284"/>
      <c r="H239" s="284"/>
      <c r="I239" s="284"/>
      <c r="J239" s="180" t="s">
        <v>240</v>
      </c>
      <c r="K239" s="181">
        <v>1</v>
      </c>
      <c r="L239" s="276">
        <v>0</v>
      </c>
      <c r="M239" s="280"/>
      <c r="N239" s="277">
        <f t="shared" si="15"/>
        <v>0</v>
      </c>
      <c r="O239" s="277"/>
      <c r="P239" s="277"/>
      <c r="Q239" s="277"/>
      <c r="R239" s="41"/>
      <c r="T239" s="182" t="s">
        <v>23</v>
      </c>
      <c r="U239" s="48" t="s">
        <v>50</v>
      </c>
      <c r="V239" s="40"/>
      <c r="W239" s="183">
        <f t="shared" si="16"/>
        <v>0</v>
      </c>
      <c r="X239" s="183">
        <v>0</v>
      </c>
      <c r="Y239" s="183">
        <f t="shared" si="17"/>
        <v>0</v>
      </c>
      <c r="Z239" s="183">
        <v>0.13100000000000001</v>
      </c>
      <c r="AA239" s="184">
        <f t="shared" si="18"/>
        <v>0.13100000000000001</v>
      </c>
      <c r="AR239" s="23" t="s">
        <v>249</v>
      </c>
      <c r="AT239" s="23" t="s">
        <v>170</v>
      </c>
      <c r="AU239" s="23" t="s">
        <v>92</v>
      </c>
      <c r="AY239" s="23" t="s">
        <v>169</v>
      </c>
      <c r="BE239" s="122">
        <f t="shared" si="19"/>
        <v>0</v>
      </c>
      <c r="BF239" s="122">
        <f t="shared" si="20"/>
        <v>0</v>
      </c>
      <c r="BG239" s="122">
        <f t="shared" si="21"/>
        <v>0</v>
      </c>
      <c r="BH239" s="122">
        <f t="shared" si="22"/>
        <v>0</v>
      </c>
      <c r="BI239" s="122">
        <f t="shared" si="23"/>
        <v>0</v>
      </c>
      <c r="BJ239" s="23" t="s">
        <v>92</v>
      </c>
      <c r="BK239" s="122">
        <f t="shared" si="24"/>
        <v>0</v>
      </c>
      <c r="BL239" s="23" t="s">
        <v>249</v>
      </c>
      <c r="BM239" s="23" t="s">
        <v>425</v>
      </c>
    </row>
    <row r="240" spans="2:65" s="1" customFormat="1" ht="16.5" customHeight="1">
      <c r="B240" s="39"/>
      <c r="C240" s="178" t="s">
        <v>426</v>
      </c>
      <c r="D240" s="178" t="s">
        <v>170</v>
      </c>
      <c r="E240" s="179" t="s">
        <v>427</v>
      </c>
      <c r="F240" s="284" t="s">
        <v>428</v>
      </c>
      <c r="G240" s="284"/>
      <c r="H240" s="284"/>
      <c r="I240" s="284"/>
      <c r="J240" s="180" t="s">
        <v>240</v>
      </c>
      <c r="K240" s="181">
        <v>1</v>
      </c>
      <c r="L240" s="276">
        <v>0</v>
      </c>
      <c r="M240" s="280"/>
      <c r="N240" s="277">
        <f t="shared" si="15"/>
        <v>0</v>
      </c>
      <c r="O240" s="277"/>
      <c r="P240" s="277"/>
      <c r="Q240" s="277"/>
      <c r="R240" s="41"/>
      <c r="T240" s="182" t="s">
        <v>23</v>
      </c>
      <c r="U240" s="48" t="s">
        <v>50</v>
      </c>
      <c r="V240" s="40"/>
      <c r="W240" s="183">
        <f t="shared" si="16"/>
        <v>0</v>
      </c>
      <c r="X240" s="183">
        <v>0</v>
      </c>
      <c r="Y240" s="183">
        <f t="shared" si="17"/>
        <v>0</v>
      </c>
      <c r="Z240" s="183">
        <v>0.13100000000000001</v>
      </c>
      <c r="AA240" s="184">
        <f t="shared" si="18"/>
        <v>0.13100000000000001</v>
      </c>
      <c r="AR240" s="23" t="s">
        <v>249</v>
      </c>
      <c r="AT240" s="23" t="s">
        <v>170</v>
      </c>
      <c r="AU240" s="23" t="s">
        <v>92</v>
      </c>
      <c r="AY240" s="23" t="s">
        <v>169</v>
      </c>
      <c r="BE240" s="122">
        <f t="shared" si="19"/>
        <v>0</v>
      </c>
      <c r="BF240" s="122">
        <f t="shared" si="20"/>
        <v>0</v>
      </c>
      <c r="BG240" s="122">
        <f t="shared" si="21"/>
        <v>0</v>
      </c>
      <c r="BH240" s="122">
        <f t="shared" si="22"/>
        <v>0</v>
      </c>
      <c r="BI240" s="122">
        <f t="shared" si="23"/>
        <v>0</v>
      </c>
      <c r="BJ240" s="23" t="s">
        <v>92</v>
      </c>
      <c r="BK240" s="122">
        <f t="shared" si="24"/>
        <v>0</v>
      </c>
      <c r="BL240" s="23" t="s">
        <v>249</v>
      </c>
      <c r="BM240" s="23" t="s">
        <v>429</v>
      </c>
    </row>
    <row r="241" spans="2:65" s="1" customFormat="1" ht="25.5" customHeight="1">
      <c r="B241" s="39"/>
      <c r="C241" s="178" t="s">
        <v>430</v>
      </c>
      <c r="D241" s="178" t="s">
        <v>170</v>
      </c>
      <c r="E241" s="179" t="s">
        <v>659</v>
      </c>
      <c r="F241" s="284" t="s">
        <v>660</v>
      </c>
      <c r="G241" s="284"/>
      <c r="H241" s="284"/>
      <c r="I241" s="284"/>
      <c r="J241" s="180" t="s">
        <v>173</v>
      </c>
      <c r="K241" s="181">
        <v>0.153</v>
      </c>
      <c r="L241" s="276">
        <v>0</v>
      </c>
      <c r="M241" s="280"/>
      <c r="N241" s="277">
        <f t="shared" si="15"/>
        <v>0</v>
      </c>
      <c r="O241" s="277"/>
      <c r="P241" s="277"/>
      <c r="Q241" s="277"/>
      <c r="R241" s="41"/>
      <c r="T241" s="182" t="s">
        <v>23</v>
      </c>
      <c r="U241" s="48" t="s">
        <v>50</v>
      </c>
      <c r="V241" s="40"/>
      <c r="W241" s="183">
        <f t="shared" si="16"/>
        <v>0</v>
      </c>
      <c r="X241" s="183">
        <v>0</v>
      </c>
      <c r="Y241" s="183">
        <f t="shared" si="17"/>
        <v>0</v>
      </c>
      <c r="Z241" s="183">
        <v>0</v>
      </c>
      <c r="AA241" s="184">
        <f t="shared" si="18"/>
        <v>0</v>
      </c>
      <c r="AR241" s="23" t="s">
        <v>249</v>
      </c>
      <c r="AT241" s="23" t="s">
        <v>170</v>
      </c>
      <c r="AU241" s="23" t="s">
        <v>92</v>
      </c>
      <c r="AY241" s="23" t="s">
        <v>169</v>
      </c>
      <c r="BE241" s="122">
        <f t="shared" si="19"/>
        <v>0</v>
      </c>
      <c r="BF241" s="122">
        <f t="shared" si="20"/>
        <v>0</v>
      </c>
      <c r="BG241" s="122">
        <f t="shared" si="21"/>
        <v>0</v>
      </c>
      <c r="BH241" s="122">
        <f t="shared" si="22"/>
        <v>0</v>
      </c>
      <c r="BI241" s="122">
        <f t="shared" si="23"/>
        <v>0</v>
      </c>
      <c r="BJ241" s="23" t="s">
        <v>92</v>
      </c>
      <c r="BK241" s="122">
        <f t="shared" si="24"/>
        <v>0</v>
      </c>
      <c r="BL241" s="23" t="s">
        <v>249</v>
      </c>
      <c r="BM241" s="23" t="s">
        <v>661</v>
      </c>
    </row>
    <row r="242" spans="2:65" s="1" customFormat="1" ht="25.5" customHeight="1">
      <c r="B242" s="39"/>
      <c r="C242" s="178" t="s">
        <v>434</v>
      </c>
      <c r="D242" s="178" t="s">
        <v>170</v>
      </c>
      <c r="E242" s="179" t="s">
        <v>435</v>
      </c>
      <c r="F242" s="284" t="s">
        <v>436</v>
      </c>
      <c r="G242" s="284"/>
      <c r="H242" s="284"/>
      <c r="I242" s="284"/>
      <c r="J242" s="180" t="s">
        <v>173</v>
      </c>
      <c r="K242" s="181">
        <v>0.153</v>
      </c>
      <c r="L242" s="276">
        <v>0</v>
      </c>
      <c r="M242" s="280"/>
      <c r="N242" s="277">
        <f t="shared" si="15"/>
        <v>0</v>
      </c>
      <c r="O242" s="277"/>
      <c r="P242" s="277"/>
      <c r="Q242" s="277"/>
      <c r="R242" s="41"/>
      <c r="T242" s="182" t="s">
        <v>23</v>
      </c>
      <c r="U242" s="48" t="s">
        <v>50</v>
      </c>
      <c r="V242" s="40"/>
      <c r="W242" s="183">
        <f t="shared" si="16"/>
        <v>0</v>
      </c>
      <c r="X242" s="183">
        <v>0</v>
      </c>
      <c r="Y242" s="183">
        <f t="shared" si="17"/>
        <v>0</v>
      </c>
      <c r="Z242" s="183">
        <v>0</v>
      </c>
      <c r="AA242" s="184">
        <f t="shared" si="18"/>
        <v>0</v>
      </c>
      <c r="AR242" s="23" t="s">
        <v>249</v>
      </c>
      <c r="AT242" s="23" t="s">
        <v>170</v>
      </c>
      <c r="AU242" s="23" t="s">
        <v>92</v>
      </c>
      <c r="AY242" s="23" t="s">
        <v>169</v>
      </c>
      <c r="BE242" s="122">
        <f t="shared" si="19"/>
        <v>0</v>
      </c>
      <c r="BF242" s="122">
        <f t="shared" si="20"/>
        <v>0</v>
      </c>
      <c r="BG242" s="122">
        <f t="shared" si="21"/>
        <v>0</v>
      </c>
      <c r="BH242" s="122">
        <f t="shared" si="22"/>
        <v>0</v>
      </c>
      <c r="BI242" s="122">
        <f t="shared" si="23"/>
        <v>0</v>
      </c>
      <c r="BJ242" s="23" t="s">
        <v>92</v>
      </c>
      <c r="BK242" s="122">
        <f t="shared" si="24"/>
        <v>0</v>
      </c>
      <c r="BL242" s="23" t="s">
        <v>249</v>
      </c>
      <c r="BM242" s="23" t="s">
        <v>437</v>
      </c>
    </row>
    <row r="243" spans="2:65" s="10" customFormat="1" ht="29.85" customHeight="1">
      <c r="B243" s="167"/>
      <c r="C243" s="168"/>
      <c r="D243" s="177" t="s">
        <v>138</v>
      </c>
      <c r="E243" s="177"/>
      <c r="F243" s="177"/>
      <c r="G243" s="177"/>
      <c r="H243" s="177"/>
      <c r="I243" s="177"/>
      <c r="J243" s="177"/>
      <c r="K243" s="177"/>
      <c r="L243" s="177"/>
      <c r="M243" s="177"/>
      <c r="N243" s="278">
        <f>BK243</f>
        <v>0</v>
      </c>
      <c r="O243" s="279"/>
      <c r="P243" s="279"/>
      <c r="Q243" s="279"/>
      <c r="R243" s="170"/>
      <c r="T243" s="171"/>
      <c r="U243" s="168"/>
      <c r="V243" s="168"/>
      <c r="W243" s="172">
        <f>SUM(W244:W257)</f>
        <v>0</v>
      </c>
      <c r="X243" s="168"/>
      <c r="Y243" s="172">
        <f>SUM(Y244:Y257)</f>
        <v>0.23806240000000001</v>
      </c>
      <c r="Z243" s="168"/>
      <c r="AA243" s="173">
        <f>SUM(AA244:AA257)</f>
        <v>0</v>
      </c>
      <c r="AR243" s="174" t="s">
        <v>92</v>
      </c>
      <c r="AT243" s="175" t="s">
        <v>82</v>
      </c>
      <c r="AU243" s="175" t="s">
        <v>25</v>
      </c>
      <c r="AY243" s="174" t="s">
        <v>169</v>
      </c>
      <c r="BK243" s="176">
        <f>SUM(BK244:BK257)</f>
        <v>0</v>
      </c>
    </row>
    <row r="244" spans="2:65" s="1" customFormat="1" ht="25.5" customHeight="1">
      <c r="B244" s="39"/>
      <c r="C244" s="178" t="s">
        <v>438</v>
      </c>
      <c r="D244" s="178" t="s">
        <v>170</v>
      </c>
      <c r="E244" s="179" t="s">
        <v>439</v>
      </c>
      <c r="F244" s="284" t="s">
        <v>440</v>
      </c>
      <c r="G244" s="284"/>
      <c r="H244" s="284"/>
      <c r="I244" s="284"/>
      <c r="J244" s="180" t="s">
        <v>240</v>
      </c>
      <c r="K244" s="181">
        <v>4.59</v>
      </c>
      <c r="L244" s="276">
        <v>0</v>
      </c>
      <c r="M244" s="280"/>
      <c r="N244" s="277">
        <f>ROUND(L244*K244,2)</f>
        <v>0</v>
      </c>
      <c r="O244" s="277"/>
      <c r="P244" s="277"/>
      <c r="Q244" s="277"/>
      <c r="R244" s="41"/>
      <c r="T244" s="182" t="s">
        <v>23</v>
      </c>
      <c r="U244" s="48" t="s">
        <v>50</v>
      </c>
      <c r="V244" s="40"/>
      <c r="W244" s="183">
        <f>V244*K244</f>
        <v>0</v>
      </c>
      <c r="X244" s="183">
        <v>0</v>
      </c>
      <c r="Y244" s="183">
        <f>X244*K244</f>
        <v>0</v>
      </c>
      <c r="Z244" s="183">
        <v>0</v>
      </c>
      <c r="AA244" s="184">
        <f>Z244*K244</f>
        <v>0</v>
      </c>
      <c r="AR244" s="23" t="s">
        <v>249</v>
      </c>
      <c r="AT244" s="23" t="s">
        <v>170</v>
      </c>
      <c r="AU244" s="23" t="s">
        <v>92</v>
      </c>
      <c r="AY244" s="23" t="s">
        <v>169</v>
      </c>
      <c r="BE244" s="122">
        <f>IF(U244="základní",N244,0)</f>
        <v>0</v>
      </c>
      <c r="BF244" s="122">
        <f>IF(U244="snížená",N244,0)</f>
        <v>0</v>
      </c>
      <c r="BG244" s="122">
        <f>IF(U244="zákl. přenesená",N244,0)</f>
        <v>0</v>
      </c>
      <c r="BH244" s="122">
        <f>IF(U244="sníž. přenesená",N244,0)</f>
        <v>0</v>
      </c>
      <c r="BI244" s="122">
        <f>IF(U244="nulová",N244,0)</f>
        <v>0</v>
      </c>
      <c r="BJ244" s="23" t="s">
        <v>92</v>
      </c>
      <c r="BK244" s="122">
        <f>ROUND(L244*K244,2)</f>
        <v>0</v>
      </c>
      <c r="BL244" s="23" t="s">
        <v>249</v>
      </c>
      <c r="BM244" s="23" t="s">
        <v>441</v>
      </c>
    </row>
    <row r="245" spans="2:65" s="12" customFormat="1" ht="16.5" customHeight="1">
      <c r="B245" s="192"/>
      <c r="C245" s="193"/>
      <c r="D245" s="193"/>
      <c r="E245" s="194" t="s">
        <v>23</v>
      </c>
      <c r="F245" s="292" t="s">
        <v>442</v>
      </c>
      <c r="G245" s="293"/>
      <c r="H245" s="293"/>
      <c r="I245" s="293"/>
      <c r="J245" s="193"/>
      <c r="K245" s="195">
        <v>4.59</v>
      </c>
      <c r="L245" s="193"/>
      <c r="M245" s="193"/>
      <c r="N245" s="193"/>
      <c r="O245" s="193"/>
      <c r="P245" s="193"/>
      <c r="Q245" s="193"/>
      <c r="R245" s="196"/>
      <c r="T245" s="197"/>
      <c r="U245" s="193"/>
      <c r="V245" s="193"/>
      <c r="W245" s="193"/>
      <c r="X245" s="193"/>
      <c r="Y245" s="193"/>
      <c r="Z245" s="193"/>
      <c r="AA245" s="198"/>
      <c r="AT245" s="199" t="s">
        <v>177</v>
      </c>
      <c r="AU245" s="199" t="s">
        <v>92</v>
      </c>
      <c r="AV245" s="12" t="s">
        <v>92</v>
      </c>
      <c r="AW245" s="12" t="s">
        <v>40</v>
      </c>
      <c r="AX245" s="12" t="s">
        <v>25</v>
      </c>
      <c r="AY245" s="199" t="s">
        <v>169</v>
      </c>
    </row>
    <row r="246" spans="2:65" s="1" customFormat="1" ht="25.5" customHeight="1">
      <c r="B246" s="39"/>
      <c r="C246" s="178" t="s">
        <v>443</v>
      </c>
      <c r="D246" s="178" t="s">
        <v>170</v>
      </c>
      <c r="E246" s="179" t="s">
        <v>444</v>
      </c>
      <c r="F246" s="284" t="s">
        <v>445</v>
      </c>
      <c r="G246" s="284"/>
      <c r="H246" s="284"/>
      <c r="I246" s="284"/>
      <c r="J246" s="180" t="s">
        <v>446</v>
      </c>
      <c r="K246" s="181">
        <v>27.12</v>
      </c>
      <c r="L246" s="276">
        <v>0</v>
      </c>
      <c r="M246" s="280"/>
      <c r="N246" s="277">
        <f>ROUND(L246*K246,2)</f>
        <v>0</v>
      </c>
      <c r="O246" s="277"/>
      <c r="P246" s="277"/>
      <c r="Q246" s="277"/>
      <c r="R246" s="41"/>
      <c r="T246" s="182" t="s">
        <v>23</v>
      </c>
      <c r="U246" s="48" t="s">
        <v>50</v>
      </c>
      <c r="V246" s="40"/>
      <c r="W246" s="183">
        <f>V246*K246</f>
        <v>0</v>
      </c>
      <c r="X246" s="183">
        <v>6.9999999999999994E-5</v>
      </c>
      <c r="Y246" s="183">
        <f>X246*K246</f>
        <v>1.8984E-3</v>
      </c>
      <c r="Z246" s="183">
        <v>0</v>
      </c>
      <c r="AA246" s="184">
        <f>Z246*K246</f>
        <v>0</v>
      </c>
      <c r="AR246" s="23" t="s">
        <v>249</v>
      </c>
      <c r="AT246" s="23" t="s">
        <v>170</v>
      </c>
      <c r="AU246" s="23" t="s">
        <v>92</v>
      </c>
      <c r="AY246" s="23" t="s">
        <v>169</v>
      </c>
      <c r="BE246" s="122">
        <f>IF(U246="základní",N246,0)</f>
        <v>0</v>
      </c>
      <c r="BF246" s="122">
        <f>IF(U246="snížená",N246,0)</f>
        <v>0</v>
      </c>
      <c r="BG246" s="122">
        <f>IF(U246="zákl. přenesená",N246,0)</f>
        <v>0</v>
      </c>
      <c r="BH246" s="122">
        <f>IF(U246="sníž. přenesená",N246,0)</f>
        <v>0</v>
      </c>
      <c r="BI246" s="122">
        <f>IF(U246="nulová",N246,0)</f>
        <v>0</v>
      </c>
      <c r="BJ246" s="23" t="s">
        <v>92</v>
      </c>
      <c r="BK246" s="122">
        <f>ROUND(L246*K246,2)</f>
        <v>0</v>
      </c>
      <c r="BL246" s="23" t="s">
        <v>249</v>
      </c>
      <c r="BM246" s="23" t="s">
        <v>447</v>
      </c>
    </row>
    <row r="247" spans="2:65" s="12" customFormat="1" ht="16.5" customHeight="1">
      <c r="B247" s="192"/>
      <c r="C247" s="193"/>
      <c r="D247" s="193"/>
      <c r="E247" s="194" t="s">
        <v>23</v>
      </c>
      <c r="F247" s="292" t="s">
        <v>448</v>
      </c>
      <c r="G247" s="293"/>
      <c r="H247" s="293"/>
      <c r="I247" s="293"/>
      <c r="J247" s="193"/>
      <c r="K247" s="195">
        <v>27.12</v>
      </c>
      <c r="L247" s="193"/>
      <c r="M247" s="193"/>
      <c r="N247" s="193"/>
      <c r="O247" s="193"/>
      <c r="P247" s="193"/>
      <c r="Q247" s="193"/>
      <c r="R247" s="196"/>
      <c r="T247" s="197"/>
      <c r="U247" s="193"/>
      <c r="V247" s="193"/>
      <c r="W247" s="193"/>
      <c r="X247" s="193"/>
      <c r="Y247" s="193"/>
      <c r="Z247" s="193"/>
      <c r="AA247" s="198"/>
      <c r="AT247" s="199" t="s">
        <v>177</v>
      </c>
      <c r="AU247" s="199" t="s">
        <v>92</v>
      </c>
      <c r="AV247" s="12" t="s">
        <v>92</v>
      </c>
      <c r="AW247" s="12" t="s">
        <v>40</v>
      </c>
      <c r="AX247" s="12" t="s">
        <v>25</v>
      </c>
      <c r="AY247" s="199" t="s">
        <v>169</v>
      </c>
    </row>
    <row r="248" spans="2:65" s="1" customFormat="1" ht="25.5" customHeight="1">
      <c r="B248" s="39"/>
      <c r="C248" s="200" t="s">
        <v>449</v>
      </c>
      <c r="D248" s="200" t="s">
        <v>179</v>
      </c>
      <c r="E248" s="201" t="s">
        <v>450</v>
      </c>
      <c r="F248" s="291" t="s">
        <v>451</v>
      </c>
      <c r="G248" s="291"/>
      <c r="H248" s="291"/>
      <c r="I248" s="291"/>
      <c r="J248" s="202" t="s">
        <v>173</v>
      </c>
      <c r="K248" s="203">
        <v>2.9000000000000001E-2</v>
      </c>
      <c r="L248" s="281">
        <v>0</v>
      </c>
      <c r="M248" s="282"/>
      <c r="N248" s="283">
        <f>ROUND(L248*K248,2)</f>
        <v>0</v>
      </c>
      <c r="O248" s="277"/>
      <c r="P248" s="277"/>
      <c r="Q248" s="277"/>
      <c r="R248" s="41"/>
      <c r="T248" s="182" t="s">
        <v>23</v>
      </c>
      <c r="U248" s="48" t="s">
        <v>50</v>
      </c>
      <c r="V248" s="40"/>
      <c r="W248" s="183">
        <f>V248*K248</f>
        <v>0</v>
      </c>
      <c r="X248" s="183">
        <v>1</v>
      </c>
      <c r="Y248" s="183">
        <f>X248*K248</f>
        <v>2.9000000000000001E-2</v>
      </c>
      <c r="Z248" s="183">
        <v>0</v>
      </c>
      <c r="AA248" s="184">
        <f>Z248*K248</f>
        <v>0</v>
      </c>
      <c r="AR248" s="23" t="s">
        <v>323</v>
      </c>
      <c r="AT248" s="23" t="s">
        <v>179</v>
      </c>
      <c r="AU248" s="23" t="s">
        <v>92</v>
      </c>
      <c r="AY248" s="23" t="s">
        <v>169</v>
      </c>
      <c r="BE248" s="122">
        <f>IF(U248="základní",N248,0)</f>
        <v>0</v>
      </c>
      <c r="BF248" s="122">
        <f>IF(U248="snížená",N248,0)</f>
        <v>0</v>
      </c>
      <c r="BG248" s="122">
        <f>IF(U248="zákl. přenesená",N248,0)</f>
        <v>0</v>
      </c>
      <c r="BH248" s="122">
        <f>IF(U248="sníž. přenesená",N248,0)</f>
        <v>0</v>
      </c>
      <c r="BI248" s="122">
        <f>IF(U248="nulová",N248,0)</f>
        <v>0</v>
      </c>
      <c r="BJ248" s="23" t="s">
        <v>92</v>
      </c>
      <c r="BK248" s="122">
        <f>ROUND(L248*K248,2)</f>
        <v>0</v>
      </c>
      <c r="BL248" s="23" t="s">
        <v>249</v>
      </c>
      <c r="BM248" s="23" t="s">
        <v>452</v>
      </c>
    </row>
    <row r="249" spans="2:65" s="1" customFormat="1" ht="16.5" customHeight="1">
      <c r="B249" s="39"/>
      <c r="C249" s="40"/>
      <c r="D249" s="40"/>
      <c r="E249" s="40"/>
      <c r="F249" s="325" t="s">
        <v>453</v>
      </c>
      <c r="G249" s="326"/>
      <c r="H249" s="326"/>
      <c r="I249" s="326"/>
      <c r="J249" s="40"/>
      <c r="K249" s="40"/>
      <c r="L249" s="40"/>
      <c r="M249" s="40"/>
      <c r="N249" s="40"/>
      <c r="O249" s="40"/>
      <c r="P249" s="40"/>
      <c r="Q249" s="40"/>
      <c r="R249" s="41"/>
      <c r="T249" s="154"/>
      <c r="U249" s="40"/>
      <c r="V249" s="40"/>
      <c r="W249" s="40"/>
      <c r="X249" s="40"/>
      <c r="Y249" s="40"/>
      <c r="Z249" s="40"/>
      <c r="AA249" s="82"/>
      <c r="AT249" s="23" t="s">
        <v>185</v>
      </c>
      <c r="AU249" s="23" t="s">
        <v>92</v>
      </c>
    </row>
    <row r="250" spans="2:65" s="12" customFormat="1" ht="16.5" customHeight="1">
      <c r="B250" s="192"/>
      <c r="C250" s="193"/>
      <c r="D250" s="193"/>
      <c r="E250" s="194" t="s">
        <v>23</v>
      </c>
      <c r="F250" s="287" t="s">
        <v>454</v>
      </c>
      <c r="G250" s="288"/>
      <c r="H250" s="288"/>
      <c r="I250" s="288"/>
      <c r="J250" s="193"/>
      <c r="K250" s="195">
        <v>2.9000000000000001E-2</v>
      </c>
      <c r="L250" s="193"/>
      <c r="M250" s="193"/>
      <c r="N250" s="193"/>
      <c r="O250" s="193"/>
      <c r="P250" s="193"/>
      <c r="Q250" s="193"/>
      <c r="R250" s="196"/>
      <c r="T250" s="197"/>
      <c r="U250" s="193"/>
      <c r="V250" s="193"/>
      <c r="W250" s="193"/>
      <c r="X250" s="193"/>
      <c r="Y250" s="193"/>
      <c r="Z250" s="193"/>
      <c r="AA250" s="198"/>
      <c r="AT250" s="199" t="s">
        <v>177</v>
      </c>
      <c r="AU250" s="199" t="s">
        <v>92</v>
      </c>
      <c r="AV250" s="12" t="s">
        <v>92</v>
      </c>
      <c r="AW250" s="12" t="s">
        <v>40</v>
      </c>
      <c r="AX250" s="12" t="s">
        <v>25</v>
      </c>
      <c r="AY250" s="199" t="s">
        <v>169</v>
      </c>
    </row>
    <row r="251" spans="2:65" s="1" customFormat="1" ht="25.5" customHeight="1">
      <c r="B251" s="39"/>
      <c r="C251" s="178" t="s">
        <v>455</v>
      </c>
      <c r="D251" s="178" t="s">
        <v>170</v>
      </c>
      <c r="E251" s="179" t="s">
        <v>456</v>
      </c>
      <c r="F251" s="284" t="s">
        <v>457</v>
      </c>
      <c r="G251" s="284"/>
      <c r="H251" s="284"/>
      <c r="I251" s="284"/>
      <c r="J251" s="180" t="s">
        <v>446</v>
      </c>
      <c r="K251" s="181">
        <v>183.28</v>
      </c>
      <c r="L251" s="276">
        <v>0</v>
      </c>
      <c r="M251" s="280"/>
      <c r="N251" s="277">
        <f>ROUND(L251*K251,2)</f>
        <v>0</v>
      </c>
      <c r="O251" s="277"/>
      <c r="P251" s="277"/>
      <c r="Q251" s="277"/>
      <c r="R251" s="41"/>
      <c r="T251" s="182" t="s">
        <v>23</v>
      </c>
      <c r="U251" s="48" t="s">
        <v>50</v>
      </c>
      <c r="V251" s="40"/>
      <c r="W251" s="183">
        <f>V251*K251</f>
        <v>0</v>
      </c>
      <c r="X251" s="183">
        <v>5.0000000000000002E-5</v>
      </c>
      <c r="Y251" s="183">
        <f>X251*K251</f>
        <v>9.1640000000000003E-3</v>
      </c>
      <c r="Z251" s="183">
        <v>0</v>
      </c>
      <c r="AA251" s="184">
        <f>Z251*K251</f>
        <v>0</v>
      </c>
      <c r="AR251" s="23" t="s">
        <v>249</v>
      </c>
      <c r="AT251" s="23" t="s">
        <v>170</v>
      </c>
      <c r="AU251" s="23" t="s">
        <v>92</v>
      </c>
      <c r="AY251" s="23" t="s">
        <v>169</v>
      </c>
      <c r="BE251" s="122">
        <f>IF(U251="základní",N251,0)</f>
        <v>0</v>
      </c>
      <c r="BF251" s="122">
        <f>IF(U251="snížená",N251,0)</f>
        <v>0</v>
      </c>
      <c r="BG251" s="122">
        <f>IF(U251="zákl. přenesená",N251,0)</f>
        <v>0</v>
      </c>
      <c r="BH251" s="122">
        <f>IF(U251="sníž. přenesená",N251,0)</f>
        <v>0</v>
      </c>
      <c r="BI251" s="122">
        <f>IF(U251="nulová",N251,0)</f>
        <v>0</v>
      </c>
      <c r="BJ251" s="23" t="s">
        <v>92</v>
      </c>
      <c r="BK251" s="122">
        <f>ROUND(L251*K251,2)</f>
        <v>0</v>
      </c>
      <c r="BL251" s="23" t="s">
        <v>249</v>
      </c>
      <c r="BM251" s="23" t="s">
        <v>458</v>
      </c>
    </row>
    <row r="252" spans="2:65" s="12" customFormat="1" ht="16.5" customHeight="1">
      <c r="B252" s="192"/>
      <c r="C252" s="193"/>
      <c r="D252" s="193"/>
      <c r="E252" s="194" t="s">
        <v>23</v>
      </c>
      <c r="F252" s="292" t="s">
        <v>459</v>
      </c>
      <c r="G252" s="293"/>
      <c r="H252" s="293"/>
      <c r="I252" s="293"/>
      <c r="J252" s="193"/>
      <c r="K252" s="195">
        <v>183.28</v>
      </c>
      <c r="L252" s="193"/>
      <c r="M252" s="193"/>
      <c r="N252" s="193"/>
      <c r="O252" s="193"/>
      <c r="P252" s="193"/>
      <c r="Q252" s="193"/>
      <c r="R252" s="196"/>
      <c r="T252" s="197"/>
      <c r="U252" s="193"/>
      <c r="V252" s="193"/>
      <c r="W252" s="193"/>
      <c r="X252" s="193"/>
      <c r="Y252" s="193"/>
      <c r="Z252" s="193"/>
      <c r="AA252" s="198"/>
      <c r="AT252" s="199" t="s">
        <v>177</v>
      </c>
      <c r="AU252" s="199" t="s">
        <v>92</v>
      </c>
      <c r="AV252" s="12" t="s">
        <v>92</v>
      </c>
      <c r="AW252" s="12" t="s">
        <v>40</v>
      </c>
      <c r="AX252" s="12" t="s">
        <v>25</v>
      </c>
      <c r="AY252" s="199" t="s">
        <v>169</v>
      </c>
    </row>
    <row r="253" spans="2:65" s="1" customFormat="1" ht="25.5" customHeight="1">
      <c r="B253" s="39"/>
      <c r="C253" s="200" t="s">
        <v>460</v>
      </c>
      <c r="D253" s="200" t="s">
        <v>179</v>
      </c>
      <c r="E253" s="201" t="s">
        <v>461</v>
      </c>
      <c r="F253" s="291" t="s">
        <v>462</v>
      </c>
      <c r="G253" s="291"/>
      <c r="H253" s="291"/>
      <c r="I253" s="291"/>
      <c r="J253" s="202" t="s">
        <v>173</v>
      </c>
      <c r="K253" s="203">
        <v>0.19800000000000001</v>
      </c>
      <c r="L253" s="281">
        <v>0</v>
      </c>
      <c r="M253" s="282"/>
      <c r="N253" s="283">
        <f>ROUND(L253*K253,2)</f>
        <v>0</v>
      </c>
      <c r="O253" s="277"/>
      <c r="P253" s="277"/>
      <c r="Q253" s="277"/>
      <c r="R253" s="41"/>
      <c r="T253" s="182" t="s">
        <v>23</v>
      </c>
      <c r="U253" s="48" t="s">
        <v>50</v>
      </c>
      <c r="V253" s="40"/>
      <c r="W253" s="183">
        <f>V253*K253</f>
        <v>0</v>
      </c>
      <c r="X253" s="183">
        <v>1</v>
      </c>
      <c r="Y253" s="183">
        <f>X253*K253</f>
        <v>0.19800000000000001</v>
      </c>
      <c r="Z253" s="183">
        <v>0</v>
      </c>
      <c r="AA253" s="184">
        <f>Z253*K253</f>
        <v>0</v>
      </c>
      <c r="AR253" s="23" t="s">
        <v>323</v>
      </c>
      <c r="AT253" s="23" t="s">
        <v>179</v>
      </c>
      <c r="AU253" s="23" t="s">
        <v>92</v>
      </c>
      <c r="AY253" s="23" t="s">
        <v>169</v>
      </c>
      <c r="BE253" s="122">
        <f>IF(U253="základní",N253,0)</f>
        <v>0</v>
      </c>
      <c r="BF253" s="122">
        <f>IF(U253="snížená",N253,0)</f>
        <v>0</v>
      </c>
      <c r="BG253" s="122">
        <f>IF(U253="zákl. přenesená",N253,0)</f>
        <v>0</v>
      </c>
      <c r="BH253" s="122">
        <f>IF(U253="sníž. přenesená",N253,0)</f>
        <v>0</v>
      </c>
      <c r="BI253" s="122">
        <f>IF(U253="nulová",N253,0)</f>
        <v>0</v>
      </c>
      <c r="BJ253" s="23" t="s">
        <v>92</v>
      </c>
      <c r="BK253" s="122">
        <f>ROUND(L253*K253,2)</f>
        <v>0</v>
      </c>
      <c r="BL253" s="23" t="s">
        <v>249</v>
      </c>
      <c r="BM253" s="23" t="s">
        <v>463</v>
      </c>
    </row>
    <row r="254" spans="2:65" s="1" customFormat="1" ht="16.5" customHeight="1">
      <c r="B254" s="39"/>
      <c r="C254" s="40"/>
      <c r="D254" s="40"/>
      <c r="E254" s="40"/>
      <c r="F254" s="325" t="s">
        <v>464</v>
      </c>
      <c r="G254" s="326"/>
      <c r="H254" s="326"/>
      <c r="I254" s="326"/>
      <c r="J254" s="40"/>
      <c r="K254" s="40"/>
      <c r="L254" s="40"/>
      <c r="M254" s="40"/>
      <c r="N254" s="40"/>
      <c r="O254" s="40"/>
      <c r="P254" s="40"/>
      <c r="Q254" s="40"/>
      <c r="R254" s="41"/>
      <c r="T254" s="154"/>
      <c r="U254" s="40"/>
      <c r="V254" s="40"/>
      <c r="W254" s="40"/>
      <c r="X254" s="40"/>
      <c r="Y254" s="40"/>
      <c r="Z254" s="40"/>
      <c r="AA254" s="82"/>
      <c r="AT254" s="23" t="s">
        <v>185</v>
      </c>
      <c r="AU254" s="23" t="s">
        <v>92</v>
      </c>
    </row>
    <row r="255" spans="2:65" s="12" customFormat="1" ht="16.5" customHeight="1">
      <c r="B255" s="192"/>
      <c r="C255" s="193"/>
      <c r="D255" s="193"/>
      <c r="E255" s="194" t="s">
        <v>23</v>
      </c>
      <c r="F255" s="287" t="s">
        <v>465</v>
      </c>
      <c r="G255" s="288"/>
      <c r="H255" s="288"/>
      <c r="I255" s="288"/>
      <c r="J255" s="193"/>
      <c r="K255" s="195">
        <v>0.19800000000000001</v>
      </c>
      <c r="L255" s="193"/>
      <c r="M255" s="193"/>
      <c r="N255" s="193"/>
      <c r="O255" s="193"/>
      <c r="P255" s="193"/>
      <c r="Q255" s="193"/>
      <c r="R255" s="196"/>
      <c r="T255" s="197"/>
      <c r="U255" s="193"/>
      <c r="V255" s="193"/>
      <c r="W255" s="193"/>
      <c r="X255" s="193"/>
      <c r="Y255" s="193"/>
      <c r="Z255" s="193"/>
      <c r="AA255" s="198"/>
      <c r="AT255" s="199" t="s">
        <v>177</v>
      </c>
      <c r="AU255" s="199" t="s">
        <v>92</v>
      </c>
      <c r="AV255" s="12" t="s">
        <v>92</v>
      </c>
      <c r="AW255" s="12" t="s">
        <v>40</v>
      </c>
      <c r="AX255" s="12" t="s">
        <v>25</v>
      </c>
      <c r="AY255" s="199" t="s">
        <v>169</v>
      </c>
    </row>
    <row r="256" spans="2:65" s="1" customFormat="1" ht="25.5" customHeight="1">
      <c r="B256" s="39"/>
      <c r="C256" s="178" t="s">
        <v>466</v>
      </c>
      <c r="D256" s="178" t="s">
        <v>170</v>
      </c>
      <c r="E256" s="179" t="s">
        <v>662</v>
      </c>
      <c r="F256" s="284" t="s">
        <v>663</v>
      </c>
      <c r="G256" s="284"/>
      <c r="H256" s="284"/>
      <c r="I256" s="284"/>
      <c r="J256" s="180" t="s">
        <v>173</v>
      </c>
      <c r="K256" s="181">
        <v>0.23799999999999999</v>
      </c>
      <c r="L256" s="276">
        <v>0</v>
      </c>
      <c r="M256" s="280"/>
      <c r="N256" s="277">
        <f>ROUND(L256*K256,2)</f>
        <v>0</v>
      </c>
      <c r="O256" s="277"/>
      <c r="P256" s="277"/>
      <c r="Q256" s="277"/>
      <c r="R256" s="41"/>
      <c r="T256" s="182" t="s">
        <v>23</v>
      </c>
      <c r="U256" s="48" t="s">
        <v>50</v>
      </c>
      <c r="V256" s="40"/>
      <c r="W256" s="183">
        <f>V256*K256</f>
        <v>0</v>
      </c>
      <c r="X256" s="183">
        <v>0</v>
      </c>
      <c r="Y256" s="183">
        <f>X256*K256</f>
        <v>0</v>
      </c>
      <c r="Z256" s="183">
        <v>0</v>
      </c>
      <c r="AA256" s="184">
        <f>Z256*K256</f>
        <v>0</v>
      </c>
      <c r="AR256" s="23" t="s">
        <v>249</v>
      </c>
      <c r="AT256" s="23" t="s">
        <v>170</v>
      </c>
      <c r="AU256" s="23" t="s">
        <v>92</v>
      </c>
      <c r="AY256" s="23" t="s">
        <v>169</v>
      </c>
      <c r="BE256" s="122">
        <f>IF(U256="základní",N256,0)</f>
        <v>0</v>
      </c>
      <c r="BF256" s="122">
        <f>IF(U256="snížená",N256,0)</f>
        <v>0</v>
      </c>
      <c r="BG256" s="122">
        <f>IF(U256="zákl. přenesená",N256,0)</f>
        <v>0</v>
      </c>
      <c r="BH256" s="122">
        <f>IF(U256="sníž. přenesená",N256,0)</f>
        <v>0</v>
      </c>
      <c r="BI256" s="122">
        <f>IF(U256="nulová",N256,0)</f>
        <v>0</v>
      </c>
      <c r="BJ256" s="23" t="s">
        <v>92</v>
      </c>
      <c r="BK256" s="122">
        <f>ROUND(L256*K256,2)</f>
        <v>0</v>
      </c>
      <c r="BL256" s="23" t="s">
        <v>249</v>
      </c>
      <c r="BM256" s="23" t="s">
        <v>664</v>
      </c>
    </row>
    <row r="257" spans="2:65" s="1" customFormat="1" ht="25.5" customHeight="1">
      <c r="B257" s="39"/>
      <c r="C257" s="178" t="s">
        <v>470</v>
      </c>
      <c r="D257" s="178" t="s">
        <v>170</v>
      </c>
      <c r="E257" s="179" t="s">
        <v>471</v>
      </c>
      <c r="F257" s="284" t="s">
        <v>472</v>
      </c>
      <c r="G257" s="284"/>
      <c r="H257" s="284"/>
      <c r="I257" s="284"/>
      <c r="J257" s="180" t="s">
        <v>173</v>
      </c>
      <c r="K257" s="181">
        <v>0.23799999999999999</v>
      </c>
      <c r="L257" s="276">
        <v>0</v>
      </c>
      <c r="M257" s="280"/>
      <c r="N257" s="277">
        <f>ROUND(L257*K257,2)</f>
        <v>0</v>
      </c>
      <c r="O257" s="277"/>
      <c r="P257" s="277"/>
      <c r="Q257" s="277"/>
      <c r="R257" s="41"/>
      <c r="T257" s="182" t="s">
        <v>23</v>
      </c>
      <c r="U257" s="48" t="s">
        <v>50</v>
      </c>
      <c r="V257" s="40"/>
      <c r="W257" s="183">
        <f>V257*K257</f>
        <v>0</v>
      </c>
      <c r="X257" s="183">
        <v>0</v>
      </c>
      <c r="Y257" s="183">
        <f>X257*K257</f>
        <v>0</v>
      </c>
      <c r="Z257" s="183">
        <v>0</v>
      </c>
      <c r="AA257" s="184">
        <f>Z257*K257</f>
        <v>0</v>
      </c>
      <c r="AR257" s="23" t="s">
        <v>249</v>
      </c>
      <c r="AT257" s="23" t="s">
        <v>170</v>
      </c>
      <c r="AU257" s="23" t="s">
        <v>92</v>
      </c>
      <c r="AY257" s="23" t="s">
        <v>169</v>
      </c>
      <c r="BE257" s="122">
        <f>IF(U257="základní",N257,0)</f>
        <v>0</v>
      </c>
      <c r="BF257" s="122">
        <f>IF(U257="snížená",N257,0)</f>
        <v>0</v>
      </c>
      <c r="BG257" s="122">
        <f>IF(U257="zákl. přenesená",N257,0)</f>
        <v>0</v>
      </c>
      <c r="BH257" s="122">
        <f>IF(U257="sníž. přenesená",N257,0)</f>
        <v>0</v>
      </c>
      <c r="BI257" s="122">
        <f>IF(U257="nulová",N257,0)</f>
        <v>0</v>
      </c>
      <c r="BJ257" s="23" t="s">
        <v>92</v>
      </c>
      <c r="BK257" s="122">
        <f>ROUND(L257*K257,2)</f>
        <v>0</v>
      </c>
      <c r="BL257" s="23" t="s">
        <v>249</v>
      </c>
      <c r="BM257" s="23" t="s">
        <v>473</v>
      </c>
    </row>
    <row r="258" spans="2:65" s="10" customFormat="1" ht="29.85" customHeight="1">
      <c r="B258" s="167"/>
      <c r="C258" s="168"/>
      <c r="D258" s="177" t="s">
        <v>139</v>
      </c>
      <c r="E258" s="177"/>
      <c r="F258" s="177"/>
      <c r="G258" s="177"/>
      <c r="H258" s="177"/>
      <c r="I258" s="177"/>
      <c r="J258" s="177"/>
      <c r="K258" s="177"/>
      <c r="L258" s="177"/>
      <c r="M258" s="177"/>
      <c r="N258" s="278">
        <f>BK258</f>
        <v>0</v>
      </c>
      <c r="O258" s="279"/>
      <c r="P258" s="279"/>
      <c r="Q258" s="279"/>
      <c r="R258" s="170"/>
      <c r="T258" s="171"/>
      <c r="U258" s="168"/>
      <c r="V258" s="168"/>
      <c r="W258" s="172">
        <f>SUM(W259:W274)</f>
        <v>0</v>
      </c>
      <c r="X258" s="168"/>
      <c r="Y258" s="172">
        <f>SUM(Y259:Y274)</f>
        <v>0.84474037999999996</v>
      </c>
      <c r="Z258" s="168"/>
      <c r="AA258" s="173">
        <f>SUM(AA259:AA274)</f>
        <v>0</v>
      </c>
      <c r="AR258" s="174" t="s">
        <v>92</v>
      </c>
      <c r="AT258" s="175" t="s">
        <v>82</v>
      </c>
      <c r="AU258" s="175" t="s">
        <v>25</v>
      </c>
      <c r="AY258" s="174" t="s">
        <v>169</v>
      </c>
      <c r="BK258" s="176">
        <f>SUM(BK259:BK274)</f>
        <v>0</v>
      </c>
    </row>
    <row r="259" spans="2:65" s="1" customFormat="1" ht="25.5" customHeight="1">
      <c r="B259" s="39"/>
      <c r="C259" s="178" t="s">
        <v>474</v>
      </c>
      <c r="D259" s="178" t="s">
        <v>170</v>
      </c>
      <c r="E259" s="179" t="s">
        <v>475</v>
      </c>
      <c r="F259" s="284" t="s">
        <v>476</v>
      </c>
      <c r="G259" s="284"/>
      <c r="H259" s="284"/>
      <c r="I259" s="284"/>
      <c r="J259" s="180" t="s">
        <v>233</v>
      </c>
      <c r="K259" s="181">
        <v>21.59</v>
      </c>
      <c r="L259" s="276">
        <v>0</v>
      </c>
      <c r="M259" s="280"/>
      <c r="N259" s="277">
        <f>ROUND(L259*K259,2)</f>
        <v>0</v>
      </c>
      <c r="O259" s="277"/>
      <c r="P259" s="277"/>
      <c r="Q259" s="277"/>
      <c r="R259" s="41"/>
      <c r="T259" s="182" t="s">
        <v>23</v>
      </c>
      <c r="U259" s="48" t="s">
        <v>50</v>
      </c>
      <c r="V259" s="40"/>
      <c r="W259" s="183">
        <f>V259*K259</f>
        <v>0</v>
      </c>
      <c r="X259" s="183">
        <v>4.6000000000000001E-4</v>
      </c>
      <c r="Y259" s="183">
        <f>X259*K259</f>
        <v>9.9314E-3</v>
      </c>
      <c r="Z259" s="183">
        <v>0</v>
      </c>
      <c r="AA259" s="184">
        <f>Z259*K259</f>
        <v>0</v>
      </c>
      <c r="AR259" s="23" t="s">
        <v>249</v>
      </c>
      <c r="AT259" s="23" t="s">
        <v>170</v>
      </c>
      <c r="AU259" s="23" t="s">
        <v>92</v>
      </c>
      <c r="AY259" s="23" t="s">
        <v>169</v>
      </c>
      <c r="BE259" s="122">
        <f>IF(U259="základní",N259,0)</f>
        <v>0</v>
      </c>
      <c r="BF259" s="122">
        <f>IF(U259="snížená",N259,0)</f>
        <v>0</v>
      </c>
      <c r="BG259" s="122">
        <f>IF(U259="zákl. přenesená",N259,0)</f>
        <v>0</v>
      </c>
      <c r="BH259" s="122">
        <f>IF(U259="sníž. přenesená",N259,0)</f>
        <v>0</v>
      </c>
      <c r="BI259" s="122">
        <f>IF(U259="nulová",N259,0)</f>
        <v>0</v>
      </c>
      <c r="BJ259" s="23" t="s">
        <v>92</v>
      </c>
      <c r="BK259" s="122">
        <f>ROUND(L259*K259,2)</f>
        <v>0</v>
      </c>
      <c r="BL259" s="23" t="s">
        <v>249</v>
      </c>
      <c r="BM259" s="23" t="s">
        <v>477</v>
      </c>
    </row>
    <row r="260" spans="2:65" s="11" customFormat="1" ht="16.5" customHeight="1">
      <c r="B260" s="185"/>
      <c r="C260" s="186"/>
      <c r="D260" s="186"/>
      <c r="E260" s="187" t="s">
        <v>23</v>
      </c>
      <c r="F260" s="285" t="s">
        <v>478</v>
      </c>
      <c r="G260" s="286"/>
      <c r="H260" s="286"/>
      <c r="I260" s="286"/>
      <c r="J260" s="186"/>
      <c r="K260" s="187" t="s">
        <v>23</v>
      </c>
      <c r="L260" s="186"/>
      <c r="M260" s="186"/>
      <c r="N260" s="186"/>
      <c r="O260" s="186"/>
      <c r="P260" s="186"/>
      <c r="Q260" s="186"/>
      <c r="R260" s="188"/>
      <c r="T260" s="189"/>
      <c r="U260" s="186"/>
      <c r="V260" s="186"/>
      <c r="W260" s="186"/>
      <c r="X260" s="186"/>
      <c r="Y260" s="186"/>
      <c r="Z260" s="186"/>
      <c r="AA260" s="190"/>
      <c r="AT260" s="191" t="s">
        <v>177</v>
      </c>
      <c r="AU260" s="191" t="s">
        <v>92</v>
      </c>
      <c r="AV260" s="11" t="s">
        <v>25</v>
      </c>
      <c r="AW260" s="11" t="s">
        <v>40</v>
      </c>
      <c r="AX260" s="11" t="s">
        <v>83</v>
      </c>
      <c r="AY260" s="191" t="s">
        <v>169</v>
      </c>
    </row>
    <row r="261" spans="2:65" s="12" customFormat="1" ht="25.5" customHeight="1">
      <c r="B261" s="192"/>
      <c r="C261" s="193"/>
      <c r="D261" s="193"/>
      <c r="E261" s="194" t="s">
        <v>23</v>
      </c>
      <c r="F261" s="287" t="s">
        <v>479</v>
      </c>
      <c r="G261" s="288"/>
      <c r="H261" s="288"/>
      <c r="I261" s="288"/>
      <c r="J261" s="193"/>
      <c r="K261" s="195">
        <v>21.59</v>
      </c>
      <c r="L261" s="193"/>
      <c r="M261" s="193"/>
      <c r="N261" s="193"/>
      <c r="O261" s="193"/>
      <c r="P261" s="193"/>
      <c r="Q261" s="193"/>
      <c r="R261" s="196"/>
      <c r="T261" s="197"/>
      <c r="U261" s="193"/>
      <c r="V261" s="193"/>
      <c r="W261" s="193"/>
      <c r="X261" s="193"/>
      <c r="Y261" s="193"/>
      <c r="Z261" s="193"/>
      <c r="AA261" s="198"/>
      <c r="AT261" s="199" t="s">
        <v>177</v>
      </c>
      <c r="AU261" s="199" t="s">
        <v>92</v>
      </c>
      <c r="AV261" s="12" t="s">
        <v>92</v>
      </c>
      <c r="AW261" s="12" t="s">
        <v>40</v>
      </c>
      <c r="AX261" s="12" t="s">
        <v>25</v>
      </c>
      <c r="AY261" s="199" t="s">
        <v>169</v>
      </c>
    </row>
    <row r="262" spans="2:65" s="1" customFormat="1" ht="16.5" customHeight="1">
      <c r="B262" s="39"/>
      <c r="C262" s="200" t="s">
        <v>480</v>
      </c>
      <c r="D262" s="200" t="s">
        <v>179</v>
      </c>
      <c r="E262" s="201" t="s">
        <v>481</v>
      </c>
      <c r="F262" s="291" t="s">
        <v>482</v>
      </c>
      <c r="G262" s="291"/>
      <c r="H262" s="291"/>
      <c r="I262" s="291"/>
      <c r="J262" s="202" t="s">
        <v>240</v>
      </c>
      <c r="K262" s="203">
        <v>79.162999999999997</v>
      </c>
      <c r="L262" s="281">
        <v>0</v>
      </c>
      <c r="M262" s="282"/>
      <c r="N262" s="283">
        <f>ROUND(L262*K262,2)</f>
        <v>0</v>
      </c>
      <c r="O262" s="277"/>
      <c r="P262" s="277"/>
      <c r="Q262" s="277"/>
      <c r="R262" s="41"/>
      <c r="T262" s="182" t="s">
        <v>23</v>
      </c>
      <c r="U262" s="48" t="s">
        <v>50</v>
      </c>
      <c r="V262" s="40"/>
      <c r="W262" s="183">
        <f>V262*K262</f>
        <v>0</v>
      </c>
      <c r="X262" s="183">
        <v>3.6000000000000002E-4</v>
      </c>
      <c r="Y262" s="183">
        <f>X262*K262</f>
        <v>2.8498680000000002E-2</v>
      </c>
      <c r="Z262" s="183">
        <v>0</v>
      </c>
      <c r="AA262" s="184">
        <f>Z262*K262</f>
        <v>0</v>
      </c>
      <c r="AR262" s="23" t="s">
        <v>323</v>
      </c>
      <c r="AT262" s="23" t="s">
        <v>179</v>
      </c>
      <c r="AU262" s="23" t="s">
        <v>92</v>
      </c>
      <c r="AY262" s="23" t="s">
        <v>169</v>
      </c>
      <c r="BE262" s="122">
        <f>IF(U262="základní",N262,0)</f>
        <v>0</v>
      </c>
      <c r="BF262" s="122">
        <f>IF(U262="snížená",N262,0)</f>
        <v>0</v>
      </c>
      <c r="BG262" s="122">
        <f>IF(U262="zákl. přenesená",N262,0)</f>
        <v>0</v>
      </c>
      <c r="BH262" s="122">
        <f>IF(U262="sníž. přenesená",N262,0)</f>
        <v>0</v>
      </c>
      <c r="BI262" s="122">
        <f>IF(U262="nulová",N262,0)</f>
        <v>0</v>
      </c>
      <c r="BJ262" s="23" t="s">
        <v>92</v>
      </c>
      <c r="BK262" s="122">
        <f>ROUND(L262*K262,2)</f>
        <v>0</v>
      </c>
      <c r="BL262" s="23" t="s">
        <v>249</v>
      </c>
      <c r="BM262" s="23" t="s">
        <v>483</v>
      </c>
    </row>
    <row r="263" spans="2:65" s="12" customFormat="1" ht="16.5" customHeight="1">
      <c r="B263" s="192"/>
      <c r="C263" s="193"/>
      <c r="D263" s="193"/>
      <c r="E263" s="194" t="s">
        <v>23</v>
      </c>
      <c r="F263" s="292" t="s">
        <v>484</v>
      </c>
      <c r="G263" s="293"/>
      <c r="H263" s="293"/>
      <c r="I263" s="293"/>
      <c r="J263" s="193"/>
      <c r="K263" s="195">
        <v>79.162999999999997</v>
      </c>
      <c r="L263" s="193"/>
      <c r="M263" s="193"/>
      <c r="N263" s="193"/>
      <c r="O263" s="193"/>
      <c r="P263" s="193"/>
      <c r="Q263" s="193"/>
      <c r="R263" s="196"/>
      <c r="T263" s="197"/>
      <c r="U263" s="193"/>
      <c r="V263" s="193"/>
      <c r="W263" s="193"/>
      <c r="X263" s="193"/>
      <c r="Y263" s="193"/>
      <c r="Z263" s="193"/>
      <c r="AA263" s="198"/>
      <c r="AT263" s="199" t="s">
        <v>177</v>
      </c>
      <c r="AU263" s="199" t="s">
        <v>92</v>
      </c>
      <c r="AV263" s="12" t="s">
        <v>92</v>
      </c>
      <c r="AW263" s="12" t="s">
        <v>40</v>
      </c>
      <c r="AX263" s="12" t="s">
        <v>25</v>
      </c>
      <c r="AY263" s="199" t="s">
        <v>169</v>
      </c>
    </row>
    <row r="264" spans="2:65" s="1" customFormat="1" ht="38.25" customHeight="1">
      <c r="B264" s="39"/>
      <c r="C264" s="178" t="s">
        <v>485</v>
      </c>
      <c r="D264" s="178" t="s">
        <v>170</v>
      </c>
      <c r="E264" s="179" t="s">
        <v>486</v>
      </c>
      <c r="F264" s="284" t="s">
        <v>487</v>
      </c>
      <c r="G264" s="284"/>
      <c r="H264" s="284"/>
      <c r="I264" s="284"/>
      <c r="J264" s="180" t="s">
        <v>194</v>
      </c>
      <c r="K264" s="181">
        <v>25.6</v>
      </c>
      <c r="L264" s="276">
        <v>0</v>
      </c>
      <c r="M264" s="280"/>
      <c r="N264" s="277">
        <f>ROUND(L264*K264,2)</f>
        <v>0</v>
      </c>
      <c r="O264" s="277"/>
      <c r="P264" s="277"/>
      <c r="Q264" s="277"/>
      <c r="R264" s="41"/>
      <c r="T264" s="182" t="s">
        <v>23</v>
      </c>
      <c r="U264" s="48" t="s">
        <v>50</v>
      </c>
      <c r="V264" s="40"/>
      <c r="W264" s="183">
        <f>V264*K264</f>
        <v>0</v>
      </c>
      <c r="X264" s="183">
        <v>3.6700000000000001E-3</v>
      </c>
      <c r="Y264" s="183">
        <f>X264*K264</f>
        <v>9.3952000000000008E-2</v>
      </c>
      <c r="Z264" s="183">
        <v>0</v>
      </c>
      <c r="AA264" s="184">
        <f>Z264*K264</f>
        <v>0</v>
      </c>
      <c r="AR264" s="23" t="s">
        <v>249</v>
      </c>
      <c r="AT264" s="23" t="s">
        <v>170</v>
      </c>
      <c r="AU264" s="23" t="s">
        <v>92</v>
      </c>
      <c r="AY264" s="23" t="s">
        <v>169</v>
      </c>
      <c r="BE264" s="122">
        <f>IF(U264="základní",N264,0)</f>
        <v>0</v>
      </c>
      <c r="BF264" s="122">
        <f>IF(U264="snížená",N264,0)</f>
        <v>0</v>
      </c>
      <c r="BG264" s="122">
        <f>IF(U264="zákl. přenesená",N264,0)</f>
        <v>0</v>
      </c>
      <c r="BH264" s="122">
        <f>IF(U264="sníž. přenesená",N264,0)</f>
        <v>0</v>
      </c>
      <c r="BI264" s="122">
        <f>IF(U264="nulová",N264,0)</f>
        <v>0</v>
      </c>
      <c r="BJ264" s="23" t="s">
        <v>92</v>
      </c>
      <c r="BK264" s="122">
        <f>ROUND(L264*K264,2)</f>
        <v>0</v>
      </c>
      <c r="BL264" s="23" t="s">
        <v>249</v>
      </c>
      <c r="BM264" s="23" t="s">
        <v>488</v>
      </c>
    </row>
    <row r="265" spans="2:65" s="11" customFormat="1" ht="16.5" customHeight="1">
      <c r="B265" s="185"/>
      <c r="C265" s="186"/>
      <c r="D265" s="186"/>
      <c r="E265" s="187" t="s">
        <v>23</v>
      </c>
      <c r="F265" s="285" t="s">
        <v>478</v>
      </c>
      <c r="G265" s="286"/>
      <c r="H265" s="286"/>
      <c r="I265" s="286"/>
      <c r="J265" s="186"/>
      <c r="K265" s="187" t="s">
        <v>23</v>
      </c>
      <c r="L265" s="186"/>
      <c r="M265" s="186"/>
      <c r="N265" s="186"/>
      <c r="O265" s="186"/>
      <c r="P265" s="186"/>
      <c r="Q265" s="186"/>
      <c r="R265" s="188"/>
      <c r="T265" s="189"/>
      <c r="U265" s="186"/>
      <c r="V265" s="186"/>
      <c r="W265" s="186"/>
      <c r="X265" s="186"/>
      <c r="Y265" s="186"/>
      <c r="Z265" s="186"/>
      <c r="AA265" s="190"/>
      <c r="AT265" s="191" t="s">
        <v>177</v>
      </c>
      <c r="AU265" s="191" t="s">
        <v>92</v>
      </c>
      <c r="AV265" s="11" t="s">
        <v>25</v>
      </c>
      <c r="AW265" s="11" t="s">
        <v>40</v>
      </c>
      <c r="AX265" s="11" t="s">
        <v>83</v>
      </c>
      <c r="AY265" s="191" t="s">
        <v>169</v>
      </c>
    </row>
    <row r="266" spans="2:65" s="12" customFormat="1" ht="16.5" customHeight="1">
      <c r="B266" s="192"/>
      <c r="C266" s="193"/>
      <c r="D266" s="193"/>
      <c r="E266" s="194" t="s">
        <v>23</v>
      </c>
      <c r="F266" s="287" t="s">
        <v>489</v>
      </c>
      <c r="G266" s="288"/>
      <c r="H266" s="288"/>
      <c r="I266" s="288"/>
      <c r="J266" s="193"/>
      <c r="K266" s="195">
        <v>25.6</v>
      </c>
      <c r="L266" s="193"/>
      <c r="M266" s="193"/>
      <c r="N266" s="193"/>
      <c r="O266" s="193"/>
      <c r="P266" s="193"/>
      <c r="Q266" s="193"/>
      <c r="R266" s="196"/>
      <c r="T266" s="197"/>
      <c r="U266" s="193"/>
      <c r="V266" s="193"/>
      <c r="W266" s="193"/>
      <c r="X266" s="193"/>
      <c r="Y266" s="193"/>
      <c r="Z266" s="193"/>
      <c r="AA266" s="198"/>
      <c r="AT266" s="199" t="s">
        <v>177</v>
      </c>
      <c r="AU266" s="199" t="s">
        <v>92</v>
      </c>
      <c r="AV266" s="12" t="s">
        <v>92</v>
      </c>
      <c r="AW266" s="12" t="s">
        <v>40</v>
      </c>
      <c r="AX266" s="12" t="s">
        <v>25</v>
      </c>
      <c r="AY266" s="199" t="s">
        <v>169</v>
      </c>
    </row>
    <row r="267" spans="2:65" s="1" customFormat="1" ht="16.5" customHeight="1">
      <c r="B267" s="39"/>
      <c r="C267" s="200" t="s">
        <v>490</v>
      </c>
      <c r="D267" s="200" t="s">
        <v>179</v>
      </c>
      <c r="E267" s="201" t="s">
        <v>491</v>
      </c>
      <c r="F267" s="291" t="s">
        <v>492</v>
      </c>
      <c r="G267" s="291"/>
      <c r="H267" s="291"/>
      <c r="I267" s="291"/>
      <c r="J267" s="202" t="s">
        <v>194</v>
      </c>
      <c r="K267" s="203">
        <v>28.16</v>
      </c>
      <c r="L267" s="281">
        <v>0</v>
      </c>
      <c r="M267" s="282"/>
      <c r="N267" s="283">
        <f>ROUND(L267*K267,2)</f>
        <v>0</v>
      </c>
      <c r="O267" s="277"/>
      <c r="P267" s="277"/>
      <c r="Q267" s="277"/>
      <c r="R267" s="41"/>
      <c r="T267" s="182" t="s">
        <v>23</v>
      </c>
      <c r="U267" s="48" t="s">
        <v>50</v>
      </c>
      <c r="V267" s="40"/>
      <c r="W267" s="183">
        <f>V267*K267</f>
        <v>0</v>
      </c>
      <c r="X267" s="183">
        <v>1.7999999999999999E-2</v>
      </c>
      <c r="Y267" s="183">
        <f>X267*K267</f>
        <v>0.50688</v>
      </c>
      <c r="Z267" s="183">
        <v>0</v>
      </c>
      <c r="AA267" s="184">
        <f>Z267*K267</f>
        <v>0</v>
      </c>
      <c r="AR267" s="23" t="s">
        <v>323</v>
      </c>
      <c r="AT267" s="23" t="s">
        <v>179</v>
      </c>
      <c r="AU267" s="23" t="s">
        <v>92</v>
      </c>
      <c r="AY267" s="23" t="s">
        <v>169</v>
      </c>
      <c r="BE267" s="122">
        <f>IF(U267="základní",N267,0)</f>
        <v>0</v>
      </c>
      <c r="BF267" s="122">
        <f>IF(U267="snížená",N267,0)</f>
        <v>0</v>
      </c>
      <c r="BG267" s="122">
        <f>IF(U267="zákl. přenesená",N267,0)</f>
        <v>0</v>
      </c>
      <c r="BH267" s="122">
        <f>IF(U267="sníž. přenesená",N267,0)</f>
        <v>0</v>
      </c>
      <c r="BI267" s="122">
        <f>IF(U267="nulová",N267,0)</f>
        <v>0</v>
      </c>
      <c r="BJ267" s="23" t="s">
        <v>92</v>
      </c>
      <c r="BK267" s="122">
        <f>ROUND(L267*K267,2)</f>
        <v>0</v>
      </c>
      <c r="BL267" s="23" t="s">
        <v>249</v>
      </c>
      <c r="BM267" s="23" t="s">
        <v>493</v>
      </c>
    </row>
    <row r="268" spans="2:65" s="1" customFormat="1" ht="16.5" customHeight="1">
      <c r="B268" s="39"/>
      <c r="C268" s="178" t="s">
        <v>494</v>
      </c>
      <c r="D268" s="178" t="s">
        <v>170</v>
      </c>
      <c r="E268" s="179" t="s">
        <v>495</v>
      </c>
      <c r="F268" s="284" t="s">
        <v>496</v>
      </c>
      <c r="G268" s="284"/>
      <c r="H268" s="284"/>
      <c r="I268" s="284"/>
      <c r="J268" s="180" t="s">
        <v>194</v>
      </c>
      <c r="K268" s="181">
        <v>25.6</v>
      </c>
      <c r="L268" s="276">
        <v>0</v>
      </c>
      <c r="M268" s="280"/>
      <c r="N268" s="277">
        <f>ROUND(L268*K268,2)</f>
        <v>0</v>
      </c>
      <c r="O268" s="277"/>
      <c r="P268" s="277"/>
      <c r="Q268" s="277"/>
      <c r="R268" s="41"/>
      <c r="T268" s="182" t="s">
        <v>23</v>
      </c>
      <c r="U268" s="48" t="s">
        <v>50</v>
      </c>
      <c r="V268" s="40"/>
      <c r="W268" s="183">
        <f>V268*K268</f>
        <v>0</v>
      </c>
      <c r="X268" s="183">
        <v>2.9999999999999997E-4</v>
      </c>
      <c r="Y268" s="183">
        <f>X268*K268</f>
        <v>7.6799999999999993E-3</v>
      </c>
      <c r="Z268" s="183">
        <v>0</v>
      </c>
      <c r="AA268" s="184">
        <f>Z268*K268</f>
        <v>0</v>
      </c>
      <c r="AR268" s="23" t="s">
        <v>249</v>
      </c>
      <c r="AT268" s="23" t="s">
        <v>170</v>
      </c>
      <c r="AU268" s="23" t="s">
        <v>92</v>
      </c>
      <c r="AY268" s="23" t="s">
        <v>169</v>
      </c>
      <c r="BE268" s="122">
        <f>IF(U268="základní",N268,0)</f>
        <v>0</v>
      </c>
      <c r="BF268" s="122">
        <f>IF(U268="snížená",N268,0)</f>
        <v>0</v>
      </c>
      <c r="BG268" s="122">
        <f>IF(U268="zákl. přenesená",N268,0)</f>
        <v>0</v>
      </c>
      <c r="BH268" s="122">
        <f>IF(U268="sníž. přenesená",N268,0)</f>
        <v>0</v>
      </c>
      <c r="BI268" s="122">
        <f>IF(U268="nulová",N268,0)</f>
        <v>0</v>
      </c>
      <c r="BJ268" s="23" t="s">
        <v>92</v>
      </c>
      <c r="BK268" s="122">
        <f>ROUND(L268*K268,2)</f>
        <v>0</v>
      </c>
      <c r="BL268" s="23" t="s">
        <v>249</v>
      </c>
      <c r="BM268" s="23" t="s">
        <v>497</v>
      </c>
    </row>
    <row r="269" spans="2:65" s="1" customFormat="1" ht="25.5" customHeight="1">
      <c r="B269" s="39"/>
      <c r="C269" s="178" t="s">
        <v>498</v>
      </c>
      <c r="D269" s="178" t="s">
        <v>170</v>
      </c>
      <c r="E269" s="179" t="s">
        <v>499</v>
      </c>
      <c r="F269" s="284" t="s">
        <v>500</v>
      </c>
      <c r="G269" s="284"/>
      <c r="H269" s="284"/>
      <c r="I269" s="284"/>
      <c r="J269" s="180" t="s">
        <v>233</v>
      </c>
      <c r="K269" s="181">
        <v>2.5499999999999998</v>
      </c>
      <c r="L269" s="276">
        <v>0</v>
      </c>
      <c r="M269" s="280"/>
      <c r="N269" s="277">
        <f>ROUND(L269*K269,2)</f>
        <v>0</v>
      </c>
      <c r="O269" s="277"/>
      <c r="P269" s="277"/>
      <c r="Q269" s="277"/>
      <c r="R269" s="41"/>
      <c r="T269" s="182" t="s">
        <v>23</v>
      </c>
      <c r="U269" s="48" t="s">
        <v>50</v>
      </c>
      <c r="V269" s="40"/>
      <c r="W269" s="183">
        <f>V269*K269</f>
        <v>0</v>
      </c>
      <c r="X269" s="183">
        <v>2.0000000000000001E-4</v>
      </c>
      <c r="Y269" s="183">
        <f>X269*K269</f>
        <v>5.1000000000000004E-4</v>
      </c>
      <c r="Z269" s="183">
        <v>0</v>
      </c>
      <c r="AA269" s="184">
        <f>Z269*K269</f>
        <v>0</v>
      </c>
      <c r="AR269" s="23" t="s">
        <v>249</v>
      </c>
      <c r="AT269" s="23" t="s">
        <v>170</v>
      </c>
      <c r="AU269" s="23" t="s">
        <v>92</v>
      </c>
      <c r="AY269" s="23" t="s">
        <v>169</v>
      </c>
      <c r="BE269" s="122">
        <f>IF(U269="základní",N269,0)</f>
        <v>0</v>
      </c>
      <c r="BF269" s="122">
        <f>IF(U269="snížená",N269,0)</f>
        <v>0</v>
      </c>
      <c r="BG269" s="122">
        <f>IF(U269="zákl. přenesená",N269,0)</f>
        <v>0</v>
      </c>
      <c r="BH269" s="122">
        <f>IF(U269="sníž. přenesená",N269,0)</f>
        <v>0</v>
      </c>
      <c r="BI269" s="122">
        <f>IF(U269="nulová",N269,0)</f>
        <v>0</v>
      </c>
      <c r="BJ269" s="23" t="s">
        <v>92</v>
      </c>
      <c r="BK269" s="122">
        <f>ROUND(L269*K269,2)</f>
        <v>0</v>
      </c>
      <c r="BL269" s="23" t="s">
        <v>249</v>
      </c>
      <c r="BM269" s="23" t="s">
        <v>501</v>
      </c>
    </row>
    <row r="270" spans="2:65" s="12" customFormat="1" ht="16.5" customHeight="1">
      <c r="B270" s="192"/>
      <c r="C270" s="193"/>
      <c r="D270" s="193"/>
      <c r="E270" s="194" t="s">
        <v>23</v>
      </c>
      <c r="F270" s="292" t="s">
        <v>502</v>
      </c>
      <c r="G270" s="293"/>
      <c r="H270" s="293"/>
      <c r="I270" s="293"/>
      <c r="J270" s="193"/>
      <c r="K270" s="195">
        <v>2.5499999999999998</v>
      </c>
      <c r="L270" s="193"/>
      <c r="M270" s="193"/>
      <c r="N270" s="193"/>
      <c r="O270" s="193"/>
      <c r="P270" s="193"/>
      <c r="Q270" s="193"/>
      <c r="R270" s="196"/>
      <c r="T270" s="197"/>
      <c r="U270" s="193"/>
      <c r="V270" s="193"/>
      <c r="W270" s="193"/>
      <c r="X270" s="193"/>
      <c r="Y270" s="193"/>
      <c r="Z270" s="193"/>
      <c r="AA270" s="198"/>
      <c r="AT270" s="199" t="s">
        <v>177</v>
      </c>
      <c r="AU270" s="199" t="s">
        <v>92</v>
      </c>
      <c r="AV270" s="12" t="s">
        <v>92</v>
      </c>
      <c r="AW270" s="12" t="s">
        <v>40</v>
      </c>
      <c r="AX270" s="12" t="s">
        <v>25</v>
      </c>
      <c r="AY270" s="199" t="s">
        <v>169</v>
      </c>
    </row>
    <row r="271" spans="2:65" s="1" customFormat="1" ht="25.5" customHeight="1">
      <c r="B271" s="39"/>
      <c r="C271" s="200" t="s">
        <v>503</v>
      </c>
      <c r="D271" s="200" t="s">
        <v>179</v>
      </c>
      <c r="E271" s="201" t="s">
        <v>504</v>
      </c>
      <c r="F271" s="291" t="s">
        <v>505</v>
      </c>
      <c r="G271" s="291"/>
      <c r="H271" s="291"/>
      <c r="I271" s="291"/>
      <c r="J271" s="202" t="s">
        <v>233</v>
      </c>
      <c r="K271" s="203">
        <v>2.8050000000000002</v>
      </c>
      <c r="L271" s="281">
        <v>0</v>
      </c>
      <c r="M271" s="282"/>
      <c r="N271" s="283">
        <f>ROUND(L271*K271,2)</f>
        <v>0</v>
      </c>
      <c r="O271" s="277"/>
      <c r="P271" s="277"/>
      <c r="Q271" s="277"/>
      <c r="R271" s="41"/>
      <c r="T271" s="182" t="s">
        <v>23</v>
      </c>
      <c r="U271" s="48" t="s">
        <v>50</v>
      </c>
      <c r="V271" s="40"/>
      <c r="W271" s="183">
        <f>V271*K271</f>
        <v>0</v>
      </c>
      <c r="X271" s="183">
        <v>6.0000000000000002E-5</v>
      </c>
      <c r="Y271" s="183">
        <f>X271*K271</f>
        <v>1.6830000000000003E-4</v>
      </c>
      <c r="Z271" s="183">
        <v>0</v>
      </c>
      <c r="AA271" s="184">
        <f>Z271*K271</f>
        <v>0</v>
      </c>
      <c r="AR271" s="23" t="s">
        <v>323</v>
      </c>
      <c r="AT271" s="23" t="s">
        <v>179</v>
      </c>
      <c r="AU271" s="23" t="s">
        <v>92</v>
      </c>
      <c r="AY271" s="23" t="s">
        <v>169</v>
      </c>
      <c r="BE271" s="122">
        <f>IF(U271="základní",N271,0)</f>
        <v>0</v>
      </c>
      <c r="BF271" s="122">
        <f>IF(U271="snížená",N271,0)</f>
        <v>0</v>
      </c>
      <c r="BG271" s="122">
        <f>IF(U271="zákl. přenesená",N271,0)</f>
        <v>0</v>
      </c>
      <c r="BH271" s="122">
        <f>IF(U271="sníž. přenesená",N271,0)</f>
        <v>0</v>
      </c>
      <c r="BI271" s="122">
        <f>IF(U271="nulová",N271,0)</f>
        <v>0</v>
      </c>
      <c r="BJ271" s="23" t="s">
        <v>92</v>
      </c>
      <c r="BK271" s="122">
        <f>ROUND(L271*K271,2)</f>
        <v>0</v>
      </c>
      <c r="BL271" s="23" t="s">
        <v>249</v>
      </c>
      <c r="BM271" s="23" t="s">
        <v>506</v>
      </c>
    </row>
    <row r="272" spans="2:65" s="1" customFormat="1" ht="25.5" customHeight="1">
      <c r="B272" s="39"/>
      <c r="C272" s="178" t="s">
        <v>507</v>
      </c>
      <c r="D272" s="178" t="s">
        <v>170</v>
      </c>
      <c r="E272" s="179" t="s">
        <v>508</v>
      </c>
      <c r="F272" s="284" t="s">
        <v>509</v>
      </c>
      <c r="G272" s="284"/>
      <c r="H272" s="284"/>
      <c r="I272" s="284"/>
      <c r="J272" s="180" t="s">
        <v>194</v>
      </c>
      <c r="K272" s="181">
        <v>25.6</v>
      </c>
      <c r="L272" s="276">
        <v>0</v>
      </c>
      <c r="M272" s="280"/>
      <c r="N272" s="277">
        <f>ROUND(L272*K272,2)</f>
        <v>0</v>
      </c>
      <c r="O272" s="277"/>
      <c r="P272" s="277"/>
      <c r="Q272" s="277"/>
      <c r="R272" s="41"/>
      <c r="T272" s="182" t="s">
        <v>23</v>
      </c>
      <c r="U272" s="48" t="s">
        <v>50</v>
      </c>
      <c r="V272" s="40"/>
      <c r="W272" s="183">
        <f>V272*K272</f>
        <v>0</v>
      </c>
      <c r="X272" s="183">
        <v>7.7000000000000002E-3</v>
      </c>
      <c r="Y272" s="183">
        <f>X272*K272</f>
        <v>0.19712000000000002</v>
      </c>
      <c r="Z272" s="183">
        <v>0</v>
      </c>
      <c r="AA272" s="184">
        <f>Z272*K272</f>
        <v>0</v>
      </c>
      <c r="AR272" s="23" t="s">
        <v>249</v>
      </c>
      <c r="AT272" s="23" t="s">
        <v>170</v>
      </c>
      <c r="AU272" s="23" t="s">
        <v>92</v>
      </c>
      <c r="AY272" s="23" t="s">
        <v>169</v>
      </c>
      <c r="BE272" s="122">
        <f>IF(U272="základní",N272,0)</f>
        <v>0</v>
      </c>
      <c r="BF272" s="122">
        <f>IF(U272="snížená",N272,0)</f>
        <v>0</v>
      </c>
      <c r="BG272" s="122">
        <f>IF(U272="zákl. přenesená",N272,0)</f>
        <v>0</v>
      </c>
      <c r="BH272" s="122">
        <f>IF(U272="sníž. přenesená",N272,0)</f>
        <v>0</v>
      </c>
      <c r="BI272" s="122">
        <f>IF(U272="nulová",N272,0)</f>
        <v>0</v>
      </c>
      <c r="BJ272" s="23" t="s">
        <v>92</v>
      </c>
      <c r="BK272" s="122">
        <f>ROUND(L272*K272,2)</f>
        <v>0</v>
      </c>
      <c r="BL272" s="23" t="s">
        <v>249</v>
      </c>
      <c r="BM272" s="23" t="s">
        <v>510</v>
      </c>
    </row>
    <row r="273" spans="2:65" s="1" customFormat="1" ht="25.5" customHeight="1">
      <c r="B273" s="39"/>
      <c r="C273" s="178" t="s">
        <v>511</v>
      </c>
      <c r="D273" s="178" t="s">
        <v>170</v>
      </c>
      <c r="E273" s="179" t="s">
        <v>665</v>
      </c>
      <c r="F273" s="284" t="s">
        <v>666</v>
      </c>
      <c r="G273" s="284"/>
      <c r="H273" s="284"/>
      <c r="I273" s="284"/>
      <c r="J273" s="180" t="s">
        <v>173</v>
      </c>
      <c r="K273" s="181">
        <v>0.84499999999999997</v>
      </c>
      <c r="L273" s="276">
        <v>0</v>
      </c>
      <c r="M273" s="280"/>
      <c r="N273" s="277">
        <f>ROUND(L273*K273,2)</f>
        <v>0</v>
      </c>
      <c r="O273" s="277"/>
      <c r="P273" s="277"/>
      <c r="Q273" s="277"/>
      <c r="R273" s="41"/>
      <c r="T273" s="182" t="s">
        <v>23</v>
      </c>
      <c r="U273" s="48" t="s">
        <v>50</v>
      </c>
      <c r="V273" s="40"/>
      <c r="W273" s="183">
        <f>V273*K273</f>
        <v>0</v>
      </c>
      <c r="X273" s="183">
        <v>0</v>
      </c>
      <c r="Y273" s="183">
        <f>X273*K273</f>
        <v>0</v>
      </c>
      <c r="Z273" s="183">
        <v>0</v>
      </c>
      <c r="AA273" s="184">
        <f>Z273*K273</f>
        <v>0</v>
      </c>
      <c r="AR273" s="23" t="s">
        <v>249</v>
      </c>
      <c r="AT273" s="23" t="s">
        <v>170</v>
      </c>
      <c r="AU273" s="23" t="s">
        <v>92</v>
      </c>
      <c r="AY273" s="23" t="s">
        <v>169</v>
      </c>
      <c r="BE273" s="122">
        <f>IF(U273="základní",N273,0)</f>
        <v>0</v>
      </c>
      <c r="BF273" s="122">
        <f>IF(U273="snížená",N273,0)</f>
        <v>0</v>
      </c>
      <c r="BG273" s="122">
        <f>IF(U273="zákl. přenesená",N273,0)</f>
        <v>0</v>
      </c>
      <c r="BH273" s="122">
        <f>IF(U273="sníž. přenesená",N273,0)</f>
        <v>0</v>
      </c>
      <c r="BI273" s="122">
        <f>IF(U273="nulová",N273,0)</f>
        <v>0</v>
      </c>
      <c r="BJ273" s="23" t="s">
        <v>92</v>
      </c>
      <c r="BK273" s="122">
        <f>ROUND(L273*K273,2)</f>
        <v>0</v>
      </c>
      <c r="BL273" s="23" t="s">
        <v>249</v>
      </c>
      <c r="BM273" s="23" t="s">
        <v>667</v>
      </c>
    </row>
    <row r="274" spans="2:65" s="1" customFormat="1" ht="25.5" customHeight="1">
      <c r="B274" s="39"/>
      <c r="C274" s="178" t="s">
        <v>515</v>
      </c>
      <c r="D274" s="178" t="s">
        <v>170</v>
      </c>
      <c r="E274" s="179" t="s">
        <v>516</v>
      </c>
      <c r="F274" s="284" t="s">
        <v>517</v>
      </c>
      <c r="G274" s="284"/>
      <c r="H274" s="284"/>
      <c r="I274" s="284"/>
      <c r="J274" s="180" t="s">
        <v>173</v>
      </c>
      <c r="K274" s="181">
        <v>0.84499999999999997</v>
      </c>
      <c r="L274" s="276">
        <v>0</v>
      </c>
      <c r="M274" s="280"/>
      <c r="N274" s="277">
        <f>ROUND(L274*K274,2)</f>
        <v>0</v>
      </c>
      <c r="O274" s="277"/>
      <c r="P274" s="277"/>
      <c r="Q274" s="277"/>
      <c r="R274" s="41"/>
      <c r="T274" s="182" t="s">
        <v>23</v>
      </c>
      <c r="U274" s="48" t="s">
        <v>50</v>
      </c>
      <c r="V274" s="40"/>
      <c r="W274" s="183">
        <f>V274*K274</f>
        <v>0</v>
      </c>
      <c r="X274" s="183">
        <v>0</v>
      </c>
      <c r="Y274" s="183">
        <f>X274*K274</f>
        <v>0</v>
      </c>
      <c r="Z274" s="183">
        <v>0</v>
      </c>
      <c r="AA274" s="184">
        <f>Z274*K274</f>
        <v>0</v>
      </c>
      <c r="AR274" s="23" t="s">
        <v>249</v>
      </c>
      <c r="AT274" s="23" t="s">
        <v>170</v>
      </c>
      <c r="AU274" s="23" t="s">
        <v>92</v>
      </c>
      <c r="AY274" s="23" t="s">
        <v>169</v>
      </c>
      <c r="BE274" s="122">
        <f>IF(U274="základní",N274,0)</f>
        <v>0</v>
      </c>
      <c r="BF274" s="122">
        <f>IF(U274="snížená",N274,0)</f>
        <v>0</v>
      </c>
      <c r="BG274" s="122">
        <f>IF(U274="zákl. přenesená",N274,0)</f>
        <v>0</v>
      </c>
      <c r="BH274" s="122">
        <f>IF(U274="sníž. přenesená",N274,0)</f>
        <v>0</v>
      </c>
      <c r="BI274" s="122">
        <f>IF(U274="nulová",N274,0)</f>
        <v>0</v>
      </c>
      <c r="BJ274" s="23" t="s">
        <v>92</v>
      </c>
      <c r="BK274" s="122">
        <f>ROUND(L274*K274,2)</f>
        <v>0</v>
      </c>
      <c r="BL274" s="23" t="s">
        <v>249</v>
      </c>
      <c r="BM274" s="23" t="s">
        <v>518</v>
      </c>
    </row>
    <row r="275" spans="2:65" s="10" customFormat="1" ht="29.85" customHeight="1">
      <c r="B275" s="167"/>
      <c r="C275" s="168"/>
      <c r="D275" s="177" t="s">
        <v>140</v>
      </c>
      <c r="E275" s="177"/>
      <c r="F275" s="177"/>
      <c r="G275" s="177"/>
      <c r="H275" s="177"/>
      <c r="I275" s="177"/>
      <c r="J275" s="177"/>
      <c r="K275" s="177"/>
      <c r="L275" s="177"/>
      <c r="M275" s="177"/>
      <c r="N275" s="278">
        <f>BK275</f>
        <v>0</v>
      </c>
      <c r="O275" s="279"/>
      <c r="P275" s="279"/>
      <c r="Q275" s="279"/>
      <c r="R275" s="170"/>
      <c r="T275" s="171"/>
      <c r="U275" s="168"/>
      <c r="V275" s="168"/>
      <c r="W275" s="172">
        <f>SUM(W276:W294)</f>
        <v>0</v>
      </c>
      <c r="X275" s="168"/>
      <c r="Y275" s="172">
        <f>SUM(Y276:Y294)</f>
        <v>2.117774E-2</v>
      </c>
      <c r="Z275" s="168"/>
      <c r="AA275" s="173">
        <f>SUM(AA276:AA294)</f>
        <v>8.3340000000000011E-2</v>
      </c>
      <c r="AR275" s="174" t="s">
        <v>92</v>
      </c>
      <c r="AT275" s="175" t="s">
        <v>82</v>
      </c>
      <c r="AU275" s="175" t="s">
        <v>25</v>
      </c>
      <c r="AY275" s="174" t="s">
        <v>169</v>
      </c>
      <c r="BK275" s="176">
        <f>SUM(BK276:BK294)</f>
        <v>0</v>
      </c>
    </row>
    <row r="276" spans="2:65" s="1" customFormat="1" ht="25.5" customHeight="1">
      <c r="B276" s="39"/>
      <c r="C276" s="178" t="s">
        <v>519</v>
      </c>
      <c r="D276" s="178" t="s">
        <v>170</v>
      </c>
      <c r="E276" s="179" t="s">
        <v>520</v>
      </c>
      <c r="F276" s="284" t="s">
        <v>521</v>
      </c>
      <c r="G276" s="284"/>
      <c r="H276" s="284"/>
      <c r="I276" s="284"/>
      <c r="J276" s="180" t="s">
        <v>233</v>
      </c>
      <c r="K276" s="181">
        <v>30.42</v>
      </c>
      <c r="L276" s="276">
        <v>0</v>
      </c>
      <c r="M276" s="280"/>
      <c r="N276" s="277">
        <f>ROUND(L276*K276,2)</f>
        <v>0</v>
      </c>
      <c r="O276" s="277"/>
      <c r="P276" s="277"/>
      <c r="Q276" s="277"/>
      <c r="R276" s="41"/>
      <c r="T276" s="182" t="s">
        <v>23</v>
      </c>
      <c r="U276" s="48" t="s">
        <v>50</v>
      </c>
      <c r="V276" s="40"/>
      <c r="W276" s="183">
        <f>V276*K276</f>
        <v>0</v>
      </c>
      <c r="X276" s="183">
        <v>0</v>
      </c>
      <c r="Y276" s="183">
        <f>X276*K276</f>
        <v>0</v>
      </c>
      <c r="Z276" s="183">
        <v>0</v>
      </c>
      <c r="AA276" s="184">
        <f>Z276*K276</f>
        <v>0</v>
      </c>
      <c r="AR276" s="23" t="s">
        <v>249</v>
      </c>
      <c r="AT276" s="23" t="s">
        <v>170</v>
      </c>
      <c r="AU276" s="23" t="s">
        <v>92</v>
      </c>
      <c r="AY276" s="23" t="s">
        <v>169</v>
      </c>
      <c r="BE276" s="122">
        <f>IF(U276="základní",N276,0)</f>
        <v>0</v>
      </c>
      <c r="BF276" s="122">
        <f>IF(U276="snížená",N276,0)</f>
        <v>0</v>
      </c>
      <c r="BG276" s="122">
        <f>IF(U276="zákl. přenesená",N276,0)</f>
        <v>0</v>
      </c>
      <c r="BH276" s="122">
        <f>IF(U276="sníž. přenesená",N276,0)</f>
        <v>0</v>
      </c>
      <c r="BI276" s="122">
        <f>IF(U276="nulová",N276,0)</f>
        <v>0</v>
      </c>
      <c r="BJ276" s="23" t="s">
        <v>92</v>
      </c>
      <c r="BK276" s="122">
        <f>ROUND(L276*K276,2)</f>
        <v>0</v>
      </c>
      <c r="BL276" s="23" t="s">
        <v>249</v>
      </c>
      <c r="BM276" s="23" t="s">
        <v>522</v>
      </c>
    </row>
    <row r="277" spans="2:65" s="12" customFormat="1" ht="16.5" customHeight="1">
      <c r="B277" s="192"/>
      <c r="C277" s="193"/>
      <c r="D277" s="193"/>
      <c r="E277" s="194" t="s">
        <v>23</v>
      </c>
      <c r="F277" s="292" t="s">
        <v>523</v>
      </c>
      <c r="G277" s="293"/>
      <c r="H277" s="293"/>
      <c r="I277" s="293"/>
      <c r="J277" s="193"/>
      <c r="K277" s="195">
        <v>16.84</v>
      </c>
      <c r="L277" s="193"/>
      <c r="M277" s="193"/>
      <c r="N277" s="193"/>
      <c r="O277" s="193"/>
      <c r="P277" s="193"/>
      <c r="Q277" s="193"/>
      <c r="R277" s="196"/>
      <c r="T277" s="197"/>
      <c r="U277" s="193"/>
      <c r="V277" s="193"/>
      <c r="W277" s="193"/>
      <c r="X277" s="193"/>
      <c r="Y277" s="193"/>
      <c r="Z277" s="193"/>
      <c r="AA277" s="198"/>
      <c r="AT277" s="199" t="s">
        <v>177</v>
      </c>
      <c r="AU277" s="199" t="s">
        <v>92</v>
      </c>
      <c r="AV277" s="12" t="s">
        <v>92</v>
      </c>
      <c r="AW277" s="12" t="s">
        <v>40</v>
      </c>
      <c r="AX277" s="12" t="s">
        <v>83</v>
      </c>
      <c r="AY277" s="199" t="s">
        <v>169</v>
      </c>
    </row>
    <row r="278" spans="2:65" s="12" customFormat="1" ht="16.5" customHeight="1">
      <c r="B278" s="192"/>
      <c r="C278" s="193"/>
      <c r="D278" s="193"/>
      <c r="E278" s="194" t="s">
        <v>23</v>
      </c>
      <c r="F278" s="287" t="s">
        <v>524</v>
      </c>
      <c r="G278" s="288"/>
      <c r="H278" s="288"/>
      <c r="I278" s="288"/>
      <c r="J278" s="193"/>
      <c r="K278" s="195">
        <v>8.6199999999999992</v>
      </c>
      <c r="L278" s="193"/>
      <c r="M278" s="193"/>
      <c r="N278" s="193"/>
      <c r="O278" s="193"/>
      <c r="P278" s="193"/>
      <c r="Q278" s="193"/>
      <c r="R278" s="196"/>
      <c r="T278" s="197"/>
      <c r="U278" s="193"/>
      <c r="V278" s="193"/>
      <c r="W278" s="193"/>
      <c r="X278" s="193"/>
      <c r="Y278" s="193"/>
      <c r="Z278" s="193"/>
      <c r="AA278" s="198"/>
      <c r="AT278" s="199" t="s">
        <v>177</v>
      </c>
      <c r="AU278" s="199" t="s">
        <v>92</v>
      </c>
      <c r="AV278" s="12" t="s">
        <v>92</v>
      </c>
      <c r="AW278" s="12" t="s">
        <v>40</v>
      </c>
      <c r="AX278" s="12" t="s">
        <v>83</v>
      </c>
      <c r="AY278" s="199" t="s">
        <v>169</v>
      </c>
    </row>
    <row r="279" spans="2:65" s="12" customFormat="1" ht="16.5" customHeight="1">
      <c r="B279" s="192"/>
      <c r="C279" s="193"/>
      <c r="D279" s="193"/>
      <c r="E279" s="194" t="s">
        <v>23</v>
      </c>
      <c r="F279" s="287" t="s">
        <v>525</v>
      </c>
      <c r="G279" s="288"/>
      <c r="H279" s="288"/>
      <c r="I279" s="288"/>
      <c r="J279" s="193"/>
      <c r="K279" s="195">
        <v>4.96</v>
      </c>
      <c r="L279" s="193"/>
      <c r="M279" s="193"/>
      <c r="N279" s="193"/>
      <c r="O279" s="193"/>
      <c r="P279" s="193"/>
      <c r="Q279" s="193"/>
      <c r="R279" s="196"/>
      <c r="T279" s="197"/>
      <c r="U279" s="193"/>
      <c r="V279" s="193"/>
      <c r="W279" s="193"/>
      <c r="X279" s="193"/>
      <c r="Y279" s="193"/>
      <c r="Z279" s="193"/>
      <c r="AA279" s="198"/>
      <c r="AT279" s="199" t="s">
        <v>177</v>
      </c>
      <c r="AU279" s="199" t="s">
        <v>92</v>
      </c>
      <c r="AV279" s="12" t="s">
        <v>92</v>
      </c>
      <c r="AW279" s="12" t="s">
        <v>40</v>
      </c>
      <c r="AX279" s="12" t="s">
        <v>83</v>
      </c>
      <c r="AY279" s="199" t="s">
        <v>169</v>
      </c>
    </row>
    <row r="280" spans="2:65" s="13" customFormat="1" ht="16.5" customHeight="1">
      <c r="B280" s="204"/>
      <c r="C280" s="205"/>
      <c r="D280" s="205"/>
      <c r="E280" s="206" t="s">
        <v>23</v>
      </c>
      <c r="F280" s="289" t="s">
        <v>214</v>
      </c>
      <c r="G280" s="290"/>
      <c r="H280" s="290"/>
      <c r="I280" s="290"/>
      <c r="J280" s="205"/>
      <c r="K280" s="207">
        <v>30.42</v>
      </c>
      <c r="L280" s="205"/>
      <c r="M280" s="205"/>
      <c r="N280" s="205"/>
      <c r="O280" s="205"/>
      <c r="P280" s="205"/>
      <c r="Q280" s="205"/>
      <c r="R280" s="208"/>
      <c r="T280" s="209"/>
      <c r="U280" s="205"/>
      <c r="V280" s="205"/>
      <c r="W280" s="205"/>
      <c r="X280" s="205"/>
      <c r="Y280" s="205"/>
      <c r="Z280" s="205"/>
      <c r="AA280" s="210"/>
      <c r="AT280" s="211" t="s">
        <v>177</v>
      </c>
      <c r="AU280" s="211" t="s">
        <v>92</v>
      </c>
      <c r="AV280" s="13" t="s">
        <v>174</v>
      </c>
      <c r="AW280" s="13" t="s">
        <v>40</v>
      </c>
      <c r="AX280" s="13" t="s">
        <v>25</v>
      </c>
      <c r="AY280" s="211" t="s">
        <v>169</v>
      </c>
    </row>
    <row r="281" spans="2:65" s="1" customFormat="1" ht="25.5" customHeight="1">
      <c r="B281" s="39"/>
      <c r="C281" s="178" t="s">
        <v>526</v>
      </c>
      <c r="D281" s="178" t="s">
        <v>170</v>
      </c>
      <c r="E281" s="179" t="s">
        <v>527</v>
      </c>
      <c r="F281" s="284" t="s">
        <v>528</v>
      </c>
      <c r="G281" s="284"/>
      <c r="H281" s="284"/>
      <c r="I281" s="284"/>
      <c r="J281" s="180" t="s">
        <v>233</v>
      </c>
      <c r="K281" s="181">
        <v>4.96</v>
      </c>
      <c r="L281" s="276">
        <v>0</v>
      </c>
      <c r="M281" s="280"/>
      <c r="N281" s="277">
        <f>ROUND(L281*K281,2)</f>
        <v>0</v>
      </c>
      <c r="O281" s="277"/>
      <c r="P281" s="277"/>
      <c r="Q281" s="277"/>
      <c r="R281" s="41"/>
      <c r="T281" s="182" t="s">
        <v>23</v>
      </c>
      <c r="U281" s="48" t="s">
        <v>50</v>
      </c>
      <c r="V281" s="40"/>
      <c r="W281" s="183">
        <f>V281*K281</f>
        <v>0</v>
      </c>
      <c r="X281" s="183">
        <v>2.0000000000000002E-5</v>
      </c>
      <c r="Y281" s="183">
        <f>X281*K281</f>
        <v>9.9200000000000012E-5</v>
      </c>
      <c r="Z281" s="183">
        <v>0</v>
      </c>
      <c r="AA281" s="184">
        <f>Z281*K281</f>
        <v>0</v>
      </c>
      <c r="AR281" s="23" t="s">
        <v>249</v>
      </c>
      <c r="AT281" s="23" t="s">
        <v>170</v>
      </c>
      <c r="AU281" s="23" t="s">
        <v>92</v>
      </c>
      <c r="AY281" s="23" t="s">
        <v>169</v>
      </c>
      <c r="BE281" s="122">
        <f>IF(U281="základní",N281,0)</f>
        <v>0</v>
      </c>
      <c r="BF281" s="122">
        <f>IF(U281="snížená",N281,0)</f>
        <v>0</v>
      </c>
      <c r="BG281" s="122">
        <f>IF(U281="zákl. přenesená",N281,0)</f>
        <v>0</v>
      </c>
      <c r="BH281" s="122">
        <f>IF(U281="sníž. přenesená",N281,0)</f>
        <v>0</v>
      </c>
      <c r="BI281" s="122">
        <f>IF(U281="nulová",N281,0)</f>
        <v>0</v>
      </c>
      <c r="BJ281" s="23" t="s">
        <v>92</v>
      </c>
      <c r="BK281" s="122">
        <f>ROUND(L281*K281,2)</f>
        <v>0</v>
      </c>
      <c r="BL281" s="23" t="s">
        <v>249</v>
      </c>
      <c r="BM281" s="23" t="s">
        <v>529</v>
      </c>
    </row>
    <row r="282" spans="2:65" s="11" customFormat="1" ht="16.5" customHeight="1">
      <c r="B282" s="185"/>
      <c r="C282" s="186"/>
      <c r="D282" s="186"/>
      <c r="E282" s="187" t="s">
        <v>23</v>
      </c>
      <c r="F282" s="285" t="s">
        <v>530</v>
      </c>
      <c r="G282" s="286"/>
      <c r="H282" s="286"/>
      <c r="I282" s="286"/>
      <c r="J282" s="186"/>
      <c r="K282" s="187" t="s">
        <v>23</v>
      </c>
      <c r="L282" s="186"/>
      <c r="M282" s="186"/>
      <c r="N282" s="186"/>
      <c r="O282" s="186"/>
      <c r="P282" s="186"/>
      <c r="Q282" s="186"/>
      <c r="R282" s="188"/>
      <c r="T282" s="189"/>
      <c r="U282" s="186"/>
      <c r="V282" s="186"/>
      <c r="W282" s="186"/>
      <c r="X282" s="186"/>
      <c r="Y282" s="186"/>
      <c r="Z282" s="186"/>
      <c r="AA282" s="190"/>
      <c r="AT282" s="191" t="s">
        <v>177</v>
      </c>
      <c r="AU282" s="191" t="s">
        <v>92</v>
      </c>
      <c r="AV282" s="11" t="s">
        <v>25</v>
      </c>
      <c r="AW282" s="11" t="s">
        <v>40</v>
      </c>
      <c r="AX282" s="11" t="s">
        <v>83</v>
      </c>
      <c r="AY282" s="191" t="s">
        <v>169</v>
      </c>
    </row>
    <row r="283" spans="2:65" s="12" customFormat="1" ht="16.5" customHeight="1">
      <c r="B283" s="192"/>
      <c r="C283" s="193"/>
      <c r="D283" s="193"/>
      <c r="E283" s="194" t="s">
        <v>23</v>
      </c>
      <c r="F283" s="287" t="s">
        <v>525</v>
      </c>
      <c r="G283" s="288"/>
      <c r="H283" s="288"/>
      <c r="I283" s="288"/>
      <c r="J283" s="193"/>
      <c r="K283" s="195">
        <v>4.96</v>
      </c>
      <c r="L283" s="193"/>
      <c r="M283" s="193"/>
      <c r="N283" s="193"/>
      <c r="O283" s="193"/>
      <c r="P283" s="193"/>
      <c r="Q283" s="193"/>
      <c r="R283" s="196"/>
      <c r="T283" s="197"/>
      <c r="U283" s="193"/>
      <c r="V283" s="193"/>
      <c r="W283" s="193"/>
      <c r="X283" s="193"/>
      <c r="Y283" s="193"/>
      <c r="Z283" s="193"/>
      <c r="AA283" s="198"/>
      <c r="AT283" s="199" t="s">
        <v>177</v>
      </c>
      <c r="AU283" s="199" t="s">
        <v>92</v>
      </c>
      <c r="AV283" s="12" t="s">
        <v>92</v>
      </c>
      <c r="AW283" s="12" t="s">
        <v>40</v>
      </c>
      <c r="AX283" s="12" t="s">
        <v>25</v>
      </c>
      <c r="AY283" s="199" t="s">
        <v>169</v>
      </c>
    </row>
    <row r="284" spans="2:65" s="1" customFormat="1" ht="25.5" customHeight="1">
      <c r="B284" s="39"/>
      <c r="C284" s="200" t="s">
        <v>531</v>
      </c>
      <c r="D284" s="200" t="s">
        <v>179</v>
      </c>
      <c r="E284" s="201" t="s">
        <v>532</v>
      </c>
      <c r="F284" s="291" t="s">
        <v>533</v>
      </c>
      <c r="G284" s="291"/>
      <c r="H284" s="291"/>
      <c r="I284" s="291"/>
      <c r="J284" s="202" t="s">
        <v>233</v>
      </c>
      <c r="K284" s="203">
        <v>4.96</v>
      </c>
      <c r="L284" s="281">
        <v>0</v>
      </c>
      <c r="M284" s="282"/>
      <c r="N284" s="283">
        <f>ROUND(L284*K284,2)</f>
        <v>0</v>
      </c>
      <c r="O284" s="277"/>
      <c r="P284" s="277"/>
      <c r="Q284" s="277"/>
      <c r="R284" s="41"/>
      <c r="T284" s="182" t="s">
        <v>23</v>
      </c>
      <c r="U284" s="48" t="s">
        <v>50</v>
      </c>
      <c r="V284" s="40"/>
      <c r="W284" s="183">
        <f>V284*K284</f>
        <v>0</v>
      </c>
      <c r="X284" s="183">
        <v>2.2000000000000001E-4</v>
      </c>
      <c r="Y284" s="183">
        <f>X284*K284</f>
        <v>1.0912000000000001E-3</v>
      </c>
      <c r="Z284" s="183">
        <v>0</v>
      </c>
      <c r="AA284" s="184">
        <f>Z284*K284</f>
        <v>0</v>
      </c>
      <c r="AR284" s="23" t="s">
        <v>323</v>
      </c>
      <c r="AT284" s="23" t="s">
        <v>179</v>
      </c>
      <c r="AU284" s="23" t="s">
        <v>92</v>
      </c>
      <c r="AY284" s="23" t="s">
        <v>169</v>
      </c>
      <c r="BE284" s="122">
        <f>IF(U284="základní",N284,0)</f>
        <v>0</v>
      </c>
      <c r="BF284" s="122">
        <f>IF(U284="snížená",N284,0)</f>
        <v>0</v>
      </c>
      <c r="BG284" s="122">
        <f>IF(U284="zákl. přenesená",N284,0)</f>
        <v>0</v>
      </c>
      <c r="BH284" s="122">
        <f>IF(U284="sníž. přenesená",N284,0)</f>
        <v>0</v>
      </c>
      <c r="BI284" s="122">
        <f>IF(U284="nulová",N284,0)</f>
        <v>0</v>
      </c>
      <c r="BJ284" s="23" t="s">
        <v>92</v>
      </c>
      <c r="BK284" s="122">
        <f>ROUND(L284*K284,2)</f>
        <v>0</v>
      </c>
      <c r="BL284" s="23" t="s">
        <v>249</v>
      </c>
      <c r="BM284" s="23" t="s">
        <v>534</v>
      </c>
    </row>
    <row r="285" spans="2:65" s="1" customFormat="1" ht="25.5" customHeight="1">
      <c r="B285" s="39"/>
      <c r="C285" s="178" t="s">
        <v>535</v>
      </c>
      <c r="D285" s="178" t="s">
        <v>170</v>
      </c>
      <c r="E285" s="179" t="s">
        <v>536</v>
      </c>
      <c r="F285" s="284" t="s">
        <v>537</v>
      </c>
      <c r="G285" s="284"/>
      <c r="H285" s="284"/>
      <c r="I285" s="284"/>
      <c r="J285" s="180" t="s">
        <v>194</v>
      </c>
      <c r="K285" s="181">
        <v>27.78</v>
      </c>
      <c r="L285" s="276">
        <v>0</v>
      </c>
      <c r="M285" s="280"/>
      <c r="N285" s="277">
        <f>ROUND(L285*K285,2)</f>
        <v>0</v>
      </c>
      <c r="O285" s="277"/>
      <c r="P285" s="277"/>
      <c r="Q285" s="277"/>
      <c r="R285" s="41"/>
      <c r="T285" s="182" t="s">
        <v>23</v>
      </c>
      <c r="U285" s="48" t="s">
        <v>50</v>
      </c>
      <c r="V285" s="40"/>
      <c r="W285" s="183">
        <f>V285*K285</f>
        <v>0</v>
      </c>
      <c r="X285" s="183">
        <v>0</v>
      </c>
      <c r="Y285" s="183">
        <f>X285*K285</f>
        <v>0</v>
      </c>
      <c r="Z285" s="183">
        <v>3.0000000000000001E-3</v>
      </c>
      <c r="AA285" s="184">
        <f>Z285*K285</f>
        <v>8.3340000000000011E-2</v>
      </c>
      <c r="AR285" s="23" t="s">
        <v>249</v>
      </c>
      <c r="AT285" s="23" t="s">
        <v>170</v>
      </c>
      <c r="AU285" s="23" t="s">
        <v>92</v>
      </c>
      <c r="AY285" s="23" t="s">
        <v>169</v>
      </c>
      <c r="BE285" s="122">
        <f>IF(U285="základní",N285,0)</f>
        <v>0</v>
      </c>
      <c r="BF285" s="122">
        <f>IF(U285="snížená",N285,0)</f>
        <v>0</v>
      </c>
      <c r="BG285" s="122">
        <f>IF(U285="zákl. přenesená",N285,0)</f>
        <v>0</v>
      </c>
      <c r="BH285" s="122">
        <f>IF(U285="sníž. přenesená",N285,0)</f>
        <v>0</v>
      </c>
      <c r="BI285" s="122">
        <f>IF(U285="nulová",N285,0)</f>
        <v>0</v>
      </c>
      <c r="BJ285" s="23" t="s">
        <v>92</v>
      </c>
      <c r="BK285" s="122">
        <f>ROUND(L285*K285,2)</f>
        <v>0</v>
      </c>
      <c r="BL285" s="23" t="s">
        <v>249</v>
      </c>
      <c r="BM285" s="23" t="s">
        <v>538</v>
      </c>
    </row>
    <row r="286" spans="2:65" s="11" customFormat="1" ht="16.5" customHeight="1">
      <c r="B286" s="185"/>
      <c r="C286" s="186"/>
      <c r="D286" s="186"/>
      <c r="E286" s="187" t="s">
        <v>23</v>
      </c>
      <c r="F286" s="285" t="s">
        <v>539</v>
      </c>
      <c r="G286" s="286"/>
      <c r="H286" s="286"/>
      <c r="I286" s="286"/>
      <c r="J286" s="186"/>
      <c r="K286" s="187" t="s">
        <v>23</v>
      </c>
      <c r="L286" s="186"/>
      <c r="M286" s="186"/>
      <c r="N286" s="186"/>
      <c r="O286" s="186"/>
      <c r="P286" s="186"/>
      <c r="Q286" s="186"/>
      <c r="R286" s="188"/>
      <c r="T286" s="189"/>
      <c r="U286" s="186"/>
      <c r="V286" s="186"/>
      <c r="W286" s="186"/>
      <c r="X286" s="186"/>
      <c r="Y286" s="186"/>
      <c r="Z286" s="186"/>
      <c r="AA286" s="190"/>
      <c r="AT286" s="191" t="s">
        <v>177</v>
      </c>
      <c r="AU286" s="191" t="s">
        <v>92</v>
      </c>
      <c r="AV286" s="11" t="s">
        <v>25</v>
      </c>
      <c r="AW286" s="11" t="s">
        <v>40</v>
      </c>
      <c r="AX286" s="11" t="s">
        <v>83</v>
      </c>
      <c r="AY286" s="191" t="s">
        <v>169</v>
      </c>
    </row>
    <row r="287" spans="2:65" s="12" customFormat="1" ht="16.5" customHeight="1">
      <c r="B287" s="192"/>
      <c r="C287" s="193"/>
      <c r="D287" s="193"/>
      <c r="E287" s="194" t="s">
        <v>23</v>
      </c>
      <c r="F287" s="287" t="s">
        <v>540</v>
      </c>
      <c r="G287" s="288"/>
      <c r="H287" s="288"/>
      <c r="I287" s="288"/>
      <c r="J287" s="193"/>
      <c r="K287" s="195">
        <v>27.78</v>
      </c>
      <c r="L287" s="193"/>
      <c r="M287" s="193"/>
      <c r="N287" s="193"/>
      <c r="O287" s="193"/>
      <c r="P287" s="193"/>
      <c r="Q287" s="193"/>
      <c r="R287" s="196"/>
      <c r="T287" s="197"/>
      <c r="U287" s="193"/>
      <c r="V287" s="193"/>
      <c r="W287" s="193"/>
      <c r="X287" s="193"/>
      <c r="Y287" s="193"/>
      <c r="Z287" s="193"/>
      <c r="AA287" s="198"/>
      <c r="AT287" s="199" t="s">
        <v>177</v>
      </c>
      <c r="AU287" s="199" t="s">
        <v>92</v>
      </c>
      <c r="AV287" s="12" t="s">
        <v>92</v>
      </c>
      <c r="AW287" s="12" t="s">
        <v>40</v>
      </c>
      <c r="AX287" s="12" t="s">
        <v>25</v>
      </c>
      <c r="AY287" s="199" t="s">
        <v>169</v>
      </c>
    </row>
    <row r="288" spans="2:65" s="1" customFormat="1" ht="16.5" customHeight="1">
      <c r="B288" s="39"/>
      <c r="C288" s="178" t="s">
        <v>541</v>
      </c>
      <c r="D288" s="178" t="s">
        <v>170</v>
      </c>
      <c r="E288" s="179" t="s">
        <v>542</v>
      </c>
      <c r="F288" s="284" t="s">
        <v>543</v>
      </c>
      <c r="G288" s="284"/>
      <c r="H288" s="284"/>
      <c r="I288" s="284"/>
      <c r="J288" s="180" t="s">
        <v>194</v>
      </c>
      <c r="K288" s="181">
        <v>1.8220000000000001</v>
      </c>
      <c r="L288" s="276">
        <v>0</v>
      </c>
      <c r="M288" s="280"/>
      <c r="N288" s="277">
        <f>ROUND(L288*K288,2)</f>
        <v>0</v>
      </c>
      <c r="O288" s="277"/>
      <c r="P288" s="277"/>
      <c r="Q288" s="277"/>
      <c r="R288" s="41"/>
      <c r="T288" s="182" t="s">
        <v>23</v>
      </c>
      <c r="U288" s="48" t="s">
        <v>50</v>
      </c>
      <c r="V288" s="40"/>
      <c r="W288" s="183">
        <f>V288*K288</f>
        <v>0</v>
      </c>
      <c r="X288" s="183">
        <v>2.7E-4</v>
      </c>
      <c r="Y288" s="183">
        <f>X288*K288</f>
        <v>4.9194000000000006E-4</v>
      </c>
      <c r="Z288" s="183">
        <v>0</v>
      </c>
      <c r="AA288" s="184">
        <f>Z288*K288</f>
        <v>0</v>
      </c>
      <c r="AR288" s="23" t="s">
        <v>249</v>
      </c>
      <c r="AT288" s="23" t="s">
        <v>170</v>
      </c>
      <c r="AU288" s="23" t="s">
        <v>92</v>
      </c>
      <c r="AY288" s="23" t="s">
        <v>169</v>
      </c>
      <c r="BE288" s="122">
        <f>IF(U288="základní",N288,0)</f>
        <v>0</v>
      </c>
      <c r="BF288" s="122">
        <f>IF(U288="snížená",N288,0)</f>
        <v>0</v>
      </c>
      <c r="BG288" s="122">
        <f>IF(U288="zákl. přenesená",N288,0)</f>
        <v>0</v>
      </c>
      <c r="BH288" s="122">
        <f>IF(U288="sníž. přenesená",N288,0)</f>
        <v>0</v>
      </c>
      <c r="BI288" s="122">
        <f>IF(U288="nulová",N288,0)</f>
        <v>0</v>
      </c>
      <c r="BJ288" s="23" t="s">
        <v>92</v>
      </c>
      <c r="BK288" s="122">
        <f>ROUND(L288*K288,2)</f>
        <v>0</v>
      </c>
      <c r="BL288" s="23" t="s">
        <v>249</v>
      </c>
      <c r="BM288" s="23" t="s">
        <v>544</v>
      </c>
    </row>
    <row r="289" spans="2:65" s="12" customFormat="1" ht="16.5" customHeight="1">
      <c r="B289" s="192"/>
      <c r="C289" s="193"/>
      <c r="D289" s="193"/>
      <c r="E289" s="194" t="s">
        <v>23</v>
      </c>
      <c r="F289" s="292" t="s">
        <v>545</v>
      </c>
      <c r="G289" s="293"/>
      <c r="H289" s="293"/>
      <c r="I289" s="293"/>
      <c r="J289" s="193"/>
      <c r="K289" s="195">
        <v>1.8220000000000001</v>
      </c>
      <c r="L289" s="193"/>
      <c r="M289" s="193"/>
      <c r="N289" s="193"/>
      <c r="O289" s="193"/>
      <c r="P289" s="193"/>
      <c r="Q289" s="193"/>
      <c r="R289" s="196"/>
      <c r="T289" s="197"/>
      <c r="U289" s="193"/>
      <c r="V289" s="193"/>
      <c r="W289" s="193"/>
      <c r="X289" s="193"/>
      <c r="Y289" s="193"/>
      <c r="Z289" s="193"/>
      <c r="AA289" s="198"/>
      <c r="AT289" s="199" t="s">
        <v>177</v>
      </c>
      <c r="AU289" s="199" t="s">
        <v>92</v>
      </c>
      <c r="AV289" s="12" t="s">
        <v>92</v>
      </c>
      <c r="AW289" s="12" t="s">
        <v>40</v>
      </c>
      <c r="AX289" s="12" t="s">
        <v>25</v>
      </c>
      <c r="AY289" s="199" t="s">
        <v>169</v>
      </c>
    </row>
    <row r="290" spans="2:65" s="1" customFormat="1" ht="16.5" customHeight="1">
      <c r="B290" s="39"/>
      <c r="C290" s="200" t="s">
        <v>546</v>
      </c>
      <c r="D290" s="200" t="s">
        <v>179</v>
      </c>
      <c r="E290" s="201" t="s">
        <v>547</v>
      </c>
      <c r="F290" s="291" t="s">
        <v>548</v>
      </c>
      <c r="G290" s="291"/>
      <c r="H290" s="291"/>
      <c r="I290" s="291"/>
      <c r="J290" s="202" t="s">
        <v>194</v>
      </c>
      <c r="K290" s="203">
        <v>1.8220000000000001</v>
      </c>
      <c r="L290" s="281">
        <v>0</v>
      </c>
      <c r="M290" s="282"/>
      <c r="N290" s="283">
        <f>ROUND(L290*K290,2)</f>
        <v>0</v>
      </c>
      <c r="O290" s="277"/>
      <c r="P290" s="277"/>
      <c r="Q290" s="277"/>
      <c r="R290" s="41"/>
      <c r="T290" s="182" t="s">
        <v>23</v>
      </c>
      <c r="U290" s="48" t="s">
        <v>50</v>
      </c>
      <c r="V290" s="40"/>
      <c r="W290" s="183">
        <f>V290*K290</f>
        <v>0</v>
      </c>
      <c r="X290" s="183">
        <v>3.5500000000000002E-3</v>
      </c>
      <c r="Y290" s="183">
        <f>X290*K290</f>
        <v>6.4681000000000009E-3</v>
      </c>
      <c r="Z290" s="183">
        <v>0</v>
      </c>
      <c r="AA290" s="184">
        <f>Z290*K290</f>
        <v>0</v>
      </c>
      <c r="AR290" s="23" t="s">
        <v>323</v>
      </c>
      <c r="AT290" s="23" t="s">
        <v>179</v>
      </c>
      <c r="AU290" s="23" t="s">
        <v>92</v>
      </c>
      <c r="AY290" s="23" t="s">
        <v>169</v>
      </c>
      <c r="BE290" s="122">
        <f>IF(U290="základní",N290,0)</f>
        <v>0</v>
      </c>
      <c r="BF290" s="122">
        <f>IF(U290="snížená",N290,0)</f>
        <v>0</v>
      </c>
      <c r="BG290" s="122">
        <f>IF(U290="zákl. přenesená",N290,0)</f>
        <v>0</v>
      </c>
      <c r="BH290" s="122">
        <f>IF(U290="sníž. přenesená",N290,0)</f>
        <v>0</v>
      </c>
      <c r="BI290" s="122">
        <f>IF(U290="nulová",N290,0)</f>
        <v>0</v>
      </c>
      <c r="BJ290" s="23" t="s">
        <v>92</v>
      </c>
      <c r="BK290" s="122">
        <f>ROUND(L290*K290,2)</f>
        <v>0</v>
      </c>
      <c r="BL290" s="23" t="s">
        <v>249</v>
      </c>
      <c r="BM290" s="23" t="s">
        <v>549</v>
      </c>
    </row>
    <row r="291" spans="2:65" s="1" customFormat="1" ht="24" customHeight="1">
      <c r="B291" s="39"/>
      <c r="C291" s="40"/>
      <c r="D291" s="40"/>
      <c r="E291" s="40"/>
      <c r="F291" s="325" t="s">
        <v>550</v>
      </c>
      <c r="G291" s="326"/>
      <c r="H291" s="326"/>
      <c r="I291" s="326"/>
      <c r="J291" s="40"/>
      <c r="K291" s="40"/>
      <c r="L291" s="40"/>
      <c r="M291" s="40"/>
      <c r="N291" s="40"/>
      <c r="O291" s="40"/>
      <c r="P291" s="40"/>
      <c r="Q291" s="40"/>
      <c r="R291" s="41"/>
      <c r="T291" s="154"/>
      <c r="U291" s="40"/>
      <c r="V291" s="40"/>
      <c r="W291" s="40"/>
      <c r="X291" s="40"/>
      <c r="Y291" s="40"/>
      <c r="Z291" s="40"/>
      <c r="AA291" s="82"/>
      <c r="AT291" s="23" t="s">
        <v>185</v>
      </c>
      <c r="AU291" s="23" t="s">
        <v>92</v>
      </c>
    </row>
    <row r="292" spans="2:65" s="1" customFormat="1" ht="25.5" customHeight="1">
      <c r="B292" s="39"/>
      <c r="C292" s="178" t="s">
        <v>551</v>
      </c>
      <c r="D292" s="178" t="s">
        <v>170</v>
      </c>
      <c r="E292" s="179" t="s">
        <v>552</v>
      </c>
      <c r="F292" s="284" t="s">
        <v>553</v>
      </c>
      <c r="G292" s="284"/>
      <c r="H292" s="284"/>
      <c r="I292" s="284"/>
      <c r="J292" s="180" t="s">
        <v>194</v>
      </c>
      <c r="K292" s="181">
        <v>1.8220000000000001</v>
      </c>
      <c r="L292" s="276">
        <v>0</v>
      </c>
      <c r="M292" s="280"/>
      <c r="N292" s="277">
        <f>ROUND(L292*K292,2)</f>
        <v>0</v>
      </c>
      <c r="O292" s="277"/>
      <c r="P292" s="277"/>
      <c r="Q292" s="277"/>
      <c r="R292" s="41"/>
      <c r="T292" s="182" t="s">
        <v>23</v>
      </c>
      <c r="U292" s="48" t="s">
        <v>50</v>
      </c>
      <c r="V292" s="40"/>
      <c r="W292" s="183">
        <f>V292*K292</f>
        <v>0</v>
      </c>
      <c r="X292" s="183">
        <v>7.1500000000000001E-3</v>
      </c>
      <c r="Y292" s="183">
        <f>X292*K292</f>
        <v>1.30273E-2</v>
      </c>
      <c r="Z292" s="183">
        <v>0</v>
      </c>
      <c r="AA292" s="184">
        <f>Z292*K292</f>
        <v>0</v>
      </c>
      <c r="AR292" s="23" t="s">
        <v>249</v>
      </c>
      <c r="AT292" s="23" t="s">
        <v>170</v>
      </c>
      <c r="AU292" s="23" t="s">
        <v>92</v>
      </c>
      <c r="AY292" s="23" t="s">
        <v>169</v>
      </c>
      <c r="BE292" s="122">
        <f>IF(U292="základní",N292,0)</f>
        <v>0</v>
      </c>
      <c r="BF292" s="122">
        <f>IF(U292="snížená",N292,0)</f>
        <v>0</v>
      </c>
      <c r="BG292" s="122">
        <f>IF(U292="zákl. přenesená",N292,0)</f>
        <v>0</v>
      </c>
      <c r="BH292" s="122">
        <f>IF(U292="sníž. přenesená",N292,0)</f>
        <v>0</v>
      </c>
      <c r="BI292" s="122">
        <f>IF(U292="nulová",N292,0)</f>
        <v>0</v>
      </c>
      <c r="BJ292" s="23" t="s">
        <v>92</v>
      </c>
      <c r="BK292" s="122">
        <f>ROUND(L292*K292,2)</f>
        <v>0</v>
      </c>
      <c r="BL292" s="23" t="s">
        <v>249</v>
      </c>
      <c r="BM292" s="23" t="s">
        <v>554</v>
      </c>
    </row>
    <row r="293" spans="2:65" s="1" customFormat="1" ht="25.5" customHeight="1">
      <c r="B293" s="39"/>
      <c r="C293" s="178" t="s">
        <v>555</v>
      </c>
      <c r="D293" s="178" t="s">
        <v>170</v>
      </c>
      <c r="E293" s="179" t="s">
        <v>668</v>
      </c>
      <c r="F293" s="284" t="s">
        <v>669</v>
      </c>
      <c r="G293" s="284"/>
      <c r="H293" s="284"/>
      <c r="I293" s="284"/>
      <c r="J293" s="180" t="s">
        <v>173</v>
      </c>
      <c r="K293" s="181">
        <v>2.1000000000000001E-2</v>
      </c>
      <c r="L293" s="276">
        <v>0</v>
      </c>
      <c r="M293" s="280"/>
      <c r="N293" s="277">
        <f>ROUND(L293*K293,2)</f>
        <v>0</v>
      </c>
      <c r="O293" s="277"/>
      <c r="P293" s="277"/>
      <c r="Q293" s="277"/>
      <c r="R293" s="41"/>
      <c r="T293" s="182" t="s">
        <v>23</v>
      </c>
      <c r="U293" s="48" t="s">
        <v>50</v>
      </c>
      <c r="V293" s="40"/>
      <c r="W293" s="183">
        <f>V293*K293</f>
        <v>0</v>
      </c>
      <c r="X293" s="183">
        <v>0</v>
      </c>
      <c r="Y293" s="183">
        <f>X293*K293</f>
        <v>0</v>
      </c>
      <c r="Z293" s="183">
        <v>0</v>
      </c>
      <c r="AA293" s="184">
        <f>Z293*K293</f>
        <v>0</v>
      </c>
      <c r="AR293" s="23" t="s">
        <v>249</v>
      </c>
      <c r="AT293" s="23" t="s">
        <v>170</v>
      </c>
      <c r="AU293" s="23" t="s">
        <v>92</v>
      </c>
      <c r="AY293" s="23" t="s">
        <v>169</v>
      </c>
      <c r="BE293" s="122">
        <f>IF(U293="základní",N293,0)</f>
        <v>0</v>
      </c>
      <c r="BF293" s="122">
        <f>IF(U293="snížená",N293,0)</f>
        <v>0</v>
      </c>
      <c r="BG293" s="122">
        <f>IF(U293="zákl. přenesená",N293,0)</f>
        <v>0</v>
      </c>
      <c r="BH293" s="122">
        <f>IF(U293="sníž. přenesená",N293,0)</f>
        <v>0</v>
      </c>
      <c r="BI293" s="122">
        <f>IF(U293="nulová",N293,0)</f>
        <v>0</v>
      </c>
      <c r="BJ293" s="23" t="s">
        <v>92</v>
      </c>
      <c r="BK293" s="122">
        <f>ROUND(L293*K293,2)</f>
        <v>0</v>
      </c>
      <c r="BL293" s="23" t="s">
        <v>249</v>
      </c>
      <c r="BM293" s="23" t="s">
        <v>670</v>
      </c>
    </row>
    <row r="294" spans="2:65" s="1" customFormat="1" ht="25.5" customHeight="1">
      <c r="B294" s="39"/>
      <c r="C294" s="178" t="s">
        <v>559</v>
      </c>
      <c r="D294" s="178" t="s">
        <v>170</v>
      </c>
      <c r="E294" s="179" t="s">
        <v>560</v>
      </c>
      <c r="F294" s="284" t="s">
        <v>561</v>
      </c>
      <c r="G294" s="284"/>
      <c r="H294" s="284"/>
      <c r="I294" s="284"/>
      <c r="J294" s="180" t="s">
        <v>173</v>
      </c>
      <c r="K294" s="181">
        <v>2.1000000000000001E-2</v>
      </c>
      <c r="L294" s="276">
        <v>0</v>
      </c>
      <c r="M294" s="280"/>
      <c r="N294" s="277">
        <f>ROUND(L294*K294,2)</f>
        <v>0</v>
      </c>
      <c r="O294" s="277"/>
      <c r="P294" s="277"/>
      <c r="Q294" s="277"/>
      <c r="R294" s="41"/>
      <c r="T294" s="182" t="s">
        <v>23</v>
      </c>
      <c r="U294" s="48" t="s">
        <v>50</v>
      </c>
      <c r="V294" s="40"/>
      <c r="W294" s="183">
        <f>V294*K294</f>
        <v>0</v>
      </c>
      <c r="X294" s="183">
        <v>0</v>
      </c>
      <c r="Y294" s="183">
        <f>X294*K294</f>
        <v>0</v>
      </c>
      <c r="Z294" s="183">
        <v>0</v>
      </c>
      <c r="AA294" s="184">
        <f>Z294*K294</f>
        <v>0</v>
      </c>
      <c r="AR294" s="23" t="s">
        <v>249</v>
      </c>
      <c r="AT294" s="23" t="s">
        <v>170</v>
      </c>
      <c r="AU294" s="23" t="s">
        <v>92</v>
      </c>
      <c r="AY294" s="23" t="s">
        <v>169</v>
      </c>
      <c r="BE294" s="122">
        <f>IF(U294="základní",N294,0)</f>
        <v>0</v>
      </c>
      <c r="BF294" s="122">
        <f>IF(U294="snížená",N294,0)</f>
        <v>0</v>
      </c>
      <c r="BG294" s="122">
        <f>IF(U294="zákl. přenesená",N294,0)</f>
        <v>0</v>
      </c>
      <c r="BH294" s="122">
        <f>IF(U294="sníž. přenesená",N294,0)</f>
        <v>0</v>
      </c>
      <c r="BI294" s="122">
        <f>IF(U294="nulová",N294,0)</f>
        <v>0</v>
      </c>
      <c r="BJ294" s="23" t="s">
        <v>92</v>
      </c>
      <c r="BK294" s="122">
        <f>ROUND(L294*K294,2)</f>
        <v>0</v>
      </c>
      <c r="BL294" s="23" t="s">
        <v>249</v>
      </c>
      <c r="BM294" s="23" t="s">
        <v>562</v>
      </c>
    </row>
    <row r="295" spans="2:65" s="10" customFormat="1" ht="29.85" customHeight="1">
      <c r="B295" s="167"/>
      <c r="C295" s="168"/>
      <c r="D295" s="177" t="s">
        <v>141</v>
      </c>
      <c r="E295" s="177"/>
      <c r="F295" s="177"/>
      <c r="G295" s="177"/>
      <c r="H295" s="177"/>
      <c r="I295" s="177"/>
      <c r="J295" s="177"/>
      <c r="K295" s="177"/>
      <c r="L295" s="177"/>
      <c r="M295" s="177"/>
      <c r="N295" s="278">
        <f>BK295</f>
        <v>0</v>
      </c>
      <c r="O295" s="279"/>
      <c r="P295" s="279"/>
      <c r="Q295" s="279"/>
      <c r="R295" s="170"/>
      <c r="T295" s="171"/>
      <c r="U295" s="168"/>
      <c r="V295" s="168"/>
      <c r="W295" s="172">
        <f>SUM(W296:W309)</f>
        <v>0</v>
      </c>
      <c r="X295" s="168"/>
      <c r="Y295" s="172">
        <f>SUM(Y296:Y309)</f>
        <v>0.66955699999999996</v>
      </c>
      <c r="Z295" s="168"/>
      <c r="AA295" s="173">
        <f>SUM(AA296:AA309)</f>
        <v>0</v>
      </c>
      <c r="AR295" s="174" t="s">
        <v>92</v>
      </c>
      <c r="AT295" s="175" t="s">
        <v>82</v>
      </c>
      <c r="AU295" s="175" t="s">
        <v>25</v>
      </c>
      <c r="AY295" s="174" t="s">
        <v>169</v>
      </c>
      <c r="BK295" s="176">
        <f>SUM(BK296:BK309)</f>
        <v>0</v>
      </c>
    </row>
    <row r="296" spans="2:65" s="1" customFormat="1" ht="38.25" customHeight="1">
      <c r="B296" s="39"/>
      <c r="C296" s="178" t="s">
        <v>563</v>
      </c>
      <c r="D296" s="178" t="s">
        <v>170</v>
      </c>
      <c r="E296" s="179" t="s">
        <v>564</v>
      </c>
      <c r="F296" s="284" t="s">
        <v>565</v>
      </c>
      <c r="G296" s="284"/>
      <c r="H296" s="284"/>
      <c r="I296" s="284"/>
      <c r="J296" s="180" t="s">
        <v>194</v>
      </c>
      <c r="K296" s="181">
        <v>41.152000000000001</v>
      </c>
      <c r="L296" s="276">
        <v>0</v>
      </c>
      <c r="M296" s="280"/>
      <c r="N296" s="277">
        <f>ROUND(L296*K296,2)</f>
        <v>0</v>
      </c>
      <c r="O296" s="277"/>
      <c r="P296" s="277"/>
      <c r="Q296" s="277"/>
      <c r="R296" s="41"/>
      <c r="T296" s="182" t="s">
        <v>23</v>
      </c>
      <c r="U296" s="48" t="s">
        <v>50</v>
      </c>
      <c r="V296" s="40"/>
      <c r="W296" s="183">
        <f>V296*K296</f>
        <v>0</v>
      </c>
      <c r="X296" s="183">
        <v>2.8999999999999998E-3</v>
      </c>
      <c r="Y296" s="183">
        <f>X296*K296</f>
        <v>0.1193408</v>
      </c>
      <c r="Z296" s="183">
        <v>0</v>
      </c>
      <c r="AA296" s="184">
        <f>Z296*K296</f>
        <v>0</v>
      </c>
      <c r="AR296" s="23" t="s">
        <v>249</v>
      </c>
      <c r="AT296" s="23" t="s">
        <v>170</v>
      </c>
      <c r="AU296" s="23" t="s">
        <v>92</v>
      </c>
      <c r="AY296" s="23" t="s">
        <v>169</v>
      </c>
      <c r="BE296" s="122">
        <f>IF(U296="základní",N296,0)</f>
        <v>0</v>
      </c>
      <c r="BF296" s="122">
        <f>IF(U296="snížená",N296,0)</f>
        <v>0</v>
      </c>
      <c r="BG296" s="122">
        <f>IF(U296="zákl. přenesená",N296,0)</f>
        <v>0</v>
      </c>
      <c r="BH296" s="122">
        <f>IF(U296="sníž. přenesená",N296,0)</f>
        <v>0</v>
      </c>
      <c r="BI296" s="122">
        <f>IF(U296="nulová",N296,0)</f>
        <v>0</v>
      </c>
      <c r="BJ296" s="23" t="s">
        <v>92</v>
      </c>
      <c r="BK296" s="122">
        <f>ROUND(L296*K296,2)</f>
        <v>0</v>
      </c>
      <c r="BL296" s="23" t="s">
        <v>249</v>
      </c>
      <c r="BM296" s="23" t="s">
        <v>566</v>
      </c>
    </row>
    <row r="297" spans="2:65" s="11" customFormat="1" ht="16.5" customHeight="1">
      <c r="B297" s="185"/>
      <c r="C297" s="186"/>
      <c r="D297" s="186"/>
      <c r="E297" s="187" t="s">
        <v>23</v>
      </c>
      <c r="F297" s="285" t="s">
        <v>478</v>
      </c>
      <c r="G297" s="286"/>
      <c r="H297" s="286"/>
      <c r="I297" s="286"/>
      <c r="J297" s="186"/>
      <c r="K297" s="187" t="s">
        <v>23</v>
      </c>
      <c r="L297" s="186"/>
      <c r="M297" s="186"/>
      <c r="N297" s="186"/>
      <c r="O297" s="186"/>
      <c r="P297" s="186"/>
      <c r="Q297" s="186"/>
      <c r="R297" s="188"/>
      <c r="T297" s="189"/>
      <c r="U297" s="186"/>
      <c r="V297" s="186"/>
      <c r="W297" s="186"/>
      <c r="X297" s="186"/>
      <c r="Y297" s="186"/>
      <c r="Z297" s="186"/>
      <c r="AA297" s="190"/>
      <c r="AT297" s="191" t="s">
        <v>177</v>
      </c>
      <c r="AU297" s="191" t="s">
        <v>92</v>
      </c>
      <c r="AV297" s="11" t="s">
        <v>25</v>
      </c>
      <c r="AW297" s="11" t="s">
        <v>40</v>
      </c>
      <c r="AX297" s="11" t="s">
        <v>83</v>
      </c>
      <c r="AY297" s="191" t="s">
        <v>169</v>
      </c>
    </row>
    <row r="298" spans="2:65" s="12" customFormat="1" ht="25.5" customHeight="1">
      <c r="B298" s="192"/>
      <c r="C298" s="193"/>
      <c r="D298" s="193"/>
      <c r="E298" s="194" t="s">
        <v>23</v>
      </c>
      <c r="F298" s="287" t="s">
        <v>567</v>
      </c>
      <c r="G298" s="288"/>
      <c r="H298" s="288"/>
      <c r="I298" s="288"/>
      <c r="J298" s="193"/>
      <c r="K298" s="195">
        <v>45.88</v>
      </c>
      <c r="L298" s="193"/>
      <c r="M298" s="193"/>
      <c r="N298" s="193"/>
      <c r="O298" s="193"/>
      <c r="P298" s="193"/>
      <c r="Q298" s="193"/>
      <c r="R298" s="196"/>
      <c r="T298" s="197"/>
      <c r="U298" s="193"/>
      <c r="V298" s="193"/>
      <c r="W298" s="193"/>
      <c r="X298" s="193"/>
      <c r="Y298" s="193"/>
      <c r="Z298" s="193"/>
      <c r="AA298" s="198"/>
      <c r="AT298" s="199" t="s">
        <v>177</v>
      </c>
      <c r="AU298" s="199" t="s">
        <v>92</v>
      </c>
      <c r="AV298" s="12" t="s">
        <v>92</v>
      </c>
      <c r="AW298" s="12" t="s">
        <v>40</v>
      </c>
      <c r="AX298" s="12" t="s">
        <v>83</v>
      </c>
      <c r="AY298" s="199" t="s">
        <v>169</v>
      </c>
    </row>
    <row r="299" spans="2:65" s="12" customFormat="1" ht="16.5" customHeight="1">
      <c r="B299" s="192"/>
      <c r="C299" s="193"/>
      <c r="D299" s="193"/>
      <c r="E299" s="194" t="s">
        <v>23</v>
      </c>
      <c r="F299" s="287" t="s">
        <v>568</v>
      </c>
      <c r="G299" s="288"/>
      <c r="H299" s="288"/>
      <c r="I299" s="288"/>
      <c r="J299" s="193"/>
      <c r="K299" s="195">
        <v>-1.379</v>
      </c>
      <c r="L299" s="193"/>
      <c r="M299" s="193"/>
      <c r="N299" s="193"/>
      <c r="O299" s="193"/>
      <c r="P299" s="193"/>
      <c r="Q299" s="193"/>
      <c r="R299" s="196"/>
      <c r="T299" s="197"/>
      <c r="U299" s="193"/>
      <c r="V299" s="193"/>
      <c r="W299" s="193"/>
      <c r="X299" s="193"/>
      <c r="Y299" s="193"/>
      <c r="Z299" s="193"/>
      <c r="AA299" s="198"/>
      <c r="AT299" s="199" t="s">
        <v>177</v>
      </c>
      <c r="AU299" s="199" t="s">
        <v>92</v>
      </c>
      <c r="AV299" s="12" t="s">
        <v>92</v>
      </c>
      <c r="AW299" s="12" t="s">
        <v>40</v>
      </c>
      <c r="AX299" s="12" t="s">
        <v>83</v>
      </c>
      <c r="AY299" s="199" t="s">
        <v>169</v>
      </c>
    </row>
    <row r="300" spans="2:65" s="12" customFormat="1" ht="16.5" customHeight="1">
      <c r="B300" s="192"/>
      <c r="C300" s="193"/>
      <c r="D300" s="193"/>
      <c r="E300" s="194" t="s">
        <v>23</v>
      </c>
      <c r="F300" s="287" t="s">
        <v>569</v>
      </c>
      <c r="G300" s="288"/>
      <c r="H300" s="288"/>
      <c r="I300" s="288"/>
      <c r="J300" s="193"/>
      <c r="K300" s="195">
        <v>-1.7729999999999999</v>
      </c>
      <c r="L300" s="193"/>
      <c r="M300" s="193"/>
      <c r="N300" s="193"/>
      <c r="O300" s="193"/>
      <c r="P300" s="193"/>
      <c r="Q300" s="193"/>
      <c r="R300" s="196"/>
      <c r="T300" s="197"/>
      <c r="U300" s="193"/>
      <c r="V300" s="193"/>
      <c r="W300" s="193"/>
      <c r="X300" s="193"/>
      <c r="Y300" s="193"/>
      <c r="Z300" s="193"/>
      <c r="AA300" s="198"/>
      <c r="AT300" s="199" t="s">
        <v>177</v>
      </c>
      <c r="AU300" s="199" t="s">
        <v>92</v>
      </c>
      <c r="AV300" s="12" t="s">
        <v>92</v>
      </c>
      <c r="AW300" s="12" t="s">
        <v>40</v>
      </c>
      <c r="AX300" s="12" t="s">
        <v>83</v>
      </c>
      <c r="AY300" s="199" t="s">
        <v>169</v>
      </c>
    </row>
    <row r="301" spans="2:65" s="12" customFormat="1" ht="16.5" customHeight="1">
      <c r="B301" s="192"/>
      <c r="C301" s="193"/>
      <c r="D301" s="193"/>
      <c r="E301" s="194" t="s">
        <v>23</v>
      </c>
      <c r="F301" s="287" t="s">
        <v>570</v>
      </c>
      <c r="G301" s="288"/>
      <c r="H301" s="288"/>
      <c r="I301" s="288"/>
      <c r="J301" s="193"/>
      <c r="K301" s="195">
        <v>-1.5760000000000001</v>
      </c>
      <c r="L301" s="193"/>
      <c r="M301" s="193"/>
      <c r="N301" s="193"/>
      <c r="O301" s="193"/>
      <c r="P301" s="193"/>
      <c r="Q301" s="193"/>
      <c r="R301" s="196"/>
      <c r="T301" s="197"/>
      <c r="U301" s="193"/>
      <c r="V301" s="193"/>
      <c r="W301" s="193"/>
      <c r="X301" s="193"/>
      <c r="Y301" s="193"/>
      <c r="Z301" s="193"/>
      <c r="AA301" s="198"/>
      <c r="AT301" s="199" t="s">
        <v>177</v>
      </c>
      <c r="AU301" s="199" t="s">
        <v>92</v>
      </c>
      <c r="AV301" s="12" t="s">
        <v>92</v>
      </c>
      <c r="AW301" s="12" t="s">
        <v>40</v>
      </c>
      <c r="AX301" s="12" t="s">
        <v>83</v>
      </c>
      <c r="AY301" s="199" t="s">
        <v>169</v>
      </c>
    </row>
    <row r="302" spans="2:65" s="13" customFormat="1" ht="16.5" customHeight="1">
      <c r="B302" s="204"/>
      <c r="C302" s="205"/>
      <c r="D302" s="205"/>
      <c r="E302" s="206" t="s">
        <v>23</v>
      </c>
      <c r="F302" s="289" t="s">
        <v>214</v>
      </c>
      <c r="G302" s="290"/>
      <c r="H302" s="290"/>
      <c r="I302" s="290"/>
      <c r="J302" s="205"/>
      <c r="K302" s="207">
        <v>41.152000000000001</v>
      </c>
      <c r="L302" s="205"/>
      <c r="M302" s="205"/>
      <c r="N302" s="205"/>
      <c r="O302" s="205"/>
      <c r="P302" s="205"/>
      <c r="Q302" s="205"/>
      <c r="R302" s="208"/>
      <c r="T302" s="209"/>
      <c r="U302" s="205"/>
      <c r="V302" s="205"/>
      <c r="W302" s="205"/>
      <c r="X302" s="205"/>
      <c r="Y302" s="205"/>
      <c r="Z302" s="205"/>
      <c r="AA302" s="210"/>
      <c r="AT302" s="211" t="s">
        <v>177</v>
      </c>
      <c r="AU302" s="211" t="s">
        <v>92</v>
      </c>
      <c r="AV302" s="13" t="s">
        <v>174</v>
      </c>
      <c r="AW302" s="13" t="s">
        <v>40</v>
      </c>
      <c r="AX302" s="13" t="s">
        <v>25</v>
      </c>
      <c r="AY302" s="211" t="s">
        <v>169</v>
      </c>
    </row>
    <row r="303" spans="2:65" s="1" customFormat="1" ht="16.5" customHeight="1">
      <c r="B303" s="39"/>
      <c r="C303" s="200" t="s">
        <v>571</v>
      </c>
      <c r="D303" s="200" t="s">
        <v>179</v>
      </c>
      <c r="E303" s="201" t="s">
        <v>572</v>
      </c>
      <c r="F303" s="291" t="s">
        <v>573</v>
      </c>
      <c r="G303" s="291"/>
      <c r="H303" s="291"/>
      <c r="I303" s="291"/>
      <c r="J303" s="202" t="s">
        <v>194</v>
      </c>
      <c r="K303" s="203">
        <v>45.267000000000003</v>
      </c>
      <c r="L303" s="281">
        <v>0</v>
      </c>
      <c r="M303" s="282"/>
      <c r="N303" s="283">
        <f>ROUND(L303*K303,2)</f>
        <v>0</v>
      </c>
      <c r="O303" s="277"/>
      <c r="P303" s="277"/>
      <c r="Q303" s="277"/>
      <c r="R303" s="41"/>
      <c r="T303" s="182" t="s">
        <v>23</v>
      </c>
      <c r="U303" s="48" t="s">
        <v>50</v>
      </c>
      <c r="V303" s="40"/>
      <c r="W303" s="183">
        <f>V303*K303</f>
        <v>0</v>
      </c>
      <c r="X303" s="183">
        <v>1.18E-2</v>
      </c>
      <c r="Y303" s="183">
        <f>X303*K303</f>
        <v>0.53415060000000003</v>
      </c>
      <c r="Z303" s="183">
        <v>0</v>
      </c>
      <c r="AA303" s="184">
        <f>Z303*K303</f>
        <v>0</v>
      </c>
      <c r="AR303" s="23" t="s">
        <v>323</v>
      </c>
      <c r="AT303" s="23" t="s">
        <v>179</v>
      </c>
      <c r="AU303" s="23" t="s">
        <v>92</v>
      </c>
      <c r="AY303" s="23" t="s">
        <v>169</v>
      </c>
      <c r="BE303" s="122">
        <f>IF(U303="základní",N303,0)</f>
        <v>0</v>
      </c>
      <c r="BF303" s="122">
        <f>IF(U303="snížená",N303,0)</f>
        <v>0</v>
      </c>
      <c r="BG303" s="122">
        <f>IF(U303="zákl. přenesená",N303,0)</f>
        <v>0</v>
      </c>
      <c r="BH303" s="122">
        <f>IF(U303="sníž. přenesená",N303,0)</f>
        <v>0</v>
      </c>
      <c r="BI303" s="122">
        <f>IF(U303="nulová",N303,0)</f>
        <v>0</v>
      </c>
      <c r="BJ303" s="23" t="s">
        <v>92</v>
      </c>
      <c r="BK303" s="122">
        <f>ROUND(L303*K303,2)</f>
        <v>0</v>
      </c>
      <c r="BL303" s="23" t="s">
        <v>249</v>
      </c>
      <c r="BM303" s="23" t="s">
        <v>574</v>
      </c>
    </row>
    <row r="304" spans="2:65" s="1" customFormat="1" ht="38.25" customHeight="1">
      <c r="B304" s="39"/>
      <c r="C304" s="178" t="s">
        <v>575</v>
      </c>
      <c r="D304" s="178" t="s">
        <v>170</v>
      </c>
      <c r="E304" s="179" t="s">
        <v>576</v>
      </c>
      <c r="F304" s="284" t="s">
        <v>577</v>
      </c>
      <c r="G304" s="284"/>
      <c r="H304" s="284"/>
      <c r="I304" s="284"/>
      <c r="J304" s="180" t="s">
        <v>194</v>
      </c>
      <c r="K304" s="181">
        <v>41.152000000000001</v>
      </c>
      <c r="L304" s="276">
        <v>0</v>
      </c>
      <c r="M304" s="280"/>
      <c r="N304" s="277">
        <f>ROUND(L304*K304,2)</f>
        <v>0</v>
      </c>
      <c r="O304" s="277"/>
      <c r="P304" s="277"/>
      <c r="Q304" s="277"/>
      <c r="R304" s="41"/>
      <c r="T304" s="182" t="s">
        <v>23</v>
      </c>
      <c r="U304" s="48" t="s">
        <v>50</v>
      </c>
      <c r="V304" s="40"/>
      <c r="W304" s="183">
        <f>V304*K304</f>
        <v>0</v>
      </c>
      <c r="X304" s="183">
        <v>0</v>
      </c>
      <c r="Y304" s="183">
        <f>X304*K304</f>
        <v>0</v>
      </c>
      <c r="Z304" s="183">
        <v>0</v>
      </c>
      <c r="AA304" s="184">
        <f>Z304*K304</f>
        <v>0</v>
      </c>
      <c r="AR304" s="23" t="s">
        <v>249</v>
      </c>
      <c r="AT304" s="23" t="s">
        <v>170</v>
      </c>
      <c r="AU304" s="23" t="s">
        <v>92</v>
      </c>
      <c r="AY304" s="23" t="s">
        <v>169</v>
      </c>
      <c r="BE304" s="122">
        <f>IF(U304="základní",N304,0)</f>
        <v>0</v>
      </c>
      <c r="BF304" s="122">
        <f>IF(U304="snížená",N304,0)</f>
        <v>0</v>
      </c>
      <c r="BG304" s="122">
        <f>IF(U304="zákl. přenesená",N304,0)</f>
        <v>0</v>
      </c>
      <c r="BH304" s="122">
        <f>IF(U304="sníž. přenesená",N304,0)</f>
        <v>0</v>
      </c>
      <c r="BI304" s="122">
        <f>IF(U304="nulová",N304,0)</f>
        <v>0</v>
      </c>
      <c r="BJ304" s="23" t="s">
        <v>92</v>
      </c>
      <c r="BK304" s="122">
        <f>ROUND(L304*K304,2)</f>
        <v>0</v>
      </c>
      <c r="BL304" s="23" t="s">
        <v>249</v>
      </c>
      <c r="BM304" s="23" t="s">
        <v>578</v>
      </c>
    </row>
    <row r="305" spans="2:65" s="1" customFormat="1" ht="25.5" customHeight="1">
      <c r="B305" s="39"/>
      <c r="C305" s="178" t="s">
        <v>579</v>
      </c>
      <c r="D305" s="178" t="s">
        <v>170</v>
      </c>
      <c r="E305" s="179" t="s">
        <v>580</v>
      </c>
      <c r="F305" s="284" t="s">
        <v>581</v>
      </c>
      <c r="G305" s="284"/>
      <c r="H305" s="284"/>
      <c r="I305" s="284"/>
      <c r="J305" s="180" t="s">
        <v>233</v>
      </c>
      <c r="K305" s="181">
        <v>12</v>
      </c>
      <c r="L305" s="276">
        <v>0</v>
      </c>
      <c r="M305" s="280"/>
      <c r="N305" s="277">
        <f>ROUND(L305*K305,2)</f>
        <v>0</v>
      </c>
      <c r="O305" s="277"/>
      <c r="P305" s="277"/>
      <c r="Q305" s="277"/>
      <c r="R305" s="41"/>
      <c r="T305" s="182" t="s">
        <v>23</v>
      </c>
      <c r="U305" s="48" t="s">
        <v>50</v>
      </c>
      <c r="V305" s="40"/>
      <c r="W305" s="183">
        <f>V305*K305</f>
        <v>0</v>
      </c>
      <c r="X305" s="183">
        <v>3.1E-4</v>
      </c>
      <c r="Y305" s="183">
        <f>X305*K305</f>
        <v>3.7200000000000002E-3</v>
      </c>
      <c r="Z305" s="183">
        <v>0</v>
      </c>
      <c r="AA305" s="184">
        <f>Z305*K305</f>
        <v>0</v>
      </c>
      <c r="AR305" s="23" t="s">
        <v>249</v>
      </c>
      <c r="AT305" s="23" t="s">
        <v>170</v>
      </c>
      <c r="AU305" s="23" t="s">
        <v>92</v>
      </c>
      <c r="AY305" s="23" t="s">
        <v>169</v>
      </c>
      <c r="BE305" s="122">
        <f>IF(U305="základní",N305,0)</f>
        <v>0</v>
      </c>
      <c r="BF305" s="122">
        <f>IF(U305="snížená",N305,0)</f>
        <v>0</v>
      </c>
      <c r="BG305" s="122">
        <f>IF(U305="zákl. přenesená",N305,0)</f>
        <v>0</v>
      </c>
      <c r="BH305" s="122">
        <f>IF(U305="sníž. přenesená",N305,0)</f>
        <v>0</v>
      </c>
      <c r="BI305" s="122">
        <f>IF(U305="nulová",N305,0)</f>
        <v>0</v>
      </c>
      <c r="BJ305" s="23" t="s">
        <v>92</v>
      </c>
      <c r="BK305" s="122">
        <f>ROUND(L305*K305,2)</f>
        <v>0</v>
      </c>
      <c r="BL305" s="23" t="s">
        <v>249</v>
      </c>
      <c r="BM305" s="23" t="s">
        <v>582</v>
      </c>
    </row>
    <row r="306" spans="2:65" s="12" customFormat="1" ht="16.5" customHeight="1">
      <c r="B306" s="192"/>
      <c r="C306" s="193"/>
      <c r="D306" s="193"/>
      <c r="E306" s="194" t="s">
        <v>23</v>
      </c>
      <c r="F306" s="292" t="s">
        <v>583</v>
      </c>
      <c r="G306" s="293"/>
      <c r="H306" s="293"/>
      <c r="I306" s="293"/>
      <c r="J306" s="193"/>
      <c r="K306" s="195">
        <v>12</v>
      </c>
      <c r="L306" s="193"/>
      <c r="M306" s="193"/>
      <c r="N306" s="193"/>
      <c r="O306" s="193"/>
      <c r="P306" s="193"/>
      <c r="Q306" s="193"/>
      <c r="R306" s="196"/>
      <c r="T306" s="197"/>
      <c r="U306" s="193"/>
      <c r="V306" s="193"/>
      <c r="W306" s="193"/>
      <c r="X306" s="193"/>
      <c r="Y306" s="193"/>
      <c r="Z306" s="193"/>
      <c r="AA306" s="198"/>
      <c r="AT306" s="199" t="s">
        <v>177</v>
      </c>
      <c r="AU306" s="199" t="s">
        <v>92</v>
      </c>
      <c r="AV306" s="12" t="s">
        <v>92</v>
      </c>
      <c r="AW306" s="12" t="s">
        <v>40</v>
      </c>
      <c r="AX306" s="12" t="s">
        <v>25</v>
      </c>
      <c r="AY306" s="199" t="s">
        <v>169</v>
      </c>
    </row>
    <row r="307" spans="2:65" s="1" customFormat="1" ht="16.5" customHeight="1">
      <c r="B307" s="39"/>
      <c r="C307" s="178" t="s">
        <v>584</v>
      </c>
      <c r="D307" s="178" t="s">
        <v>170</v>
      </c>
      <c r="E307" s="179" t="s">
        <v>585</v>
      </c>
      <c r="F307" s="284" t="s">
        <v>586</v>
      </c>
      <c r="G307" s="284"/>
      <c r="H307" s="284"/>
      <c r="I307" s="284"/>
      <c r="J307" s="180" t="s">
        <v>194</v>
      </c>
      <c r="K307" s="181">
        <v>41.152000000000001</v>
      </c>
      <c r="L307" s="276">
        <v>0</v>
      </c>
      <c r="M307" s="280"/>
      <c r="N307" s="277">
        <f>ROUND(L307*K307,2)</f>
        <v>0</v>
      </c>
      <c r="O307" s="277"/>
      <c r="P307" s="277"/>
      <c r="Q307" s="277"/>
      <c r="R307" s="41"/>
      <c r="T307" s="182" t="s">
        <v>23</v>
      </c>
      <c r="U307" s="48" t="s">
        <v>50</v>
      </c>
      <c r="V307" s="40"/>
      <c r="W307" s="183">
        <f>V307*K307</f>
        <v>0</v>
      </c>
      <c r="X307" s="183">
        <v>2.9999999999999997E-4</v>
      </c>
      <c r="Y307" s="183">
        <f>X307*K307</f>
        <v>1.23456E-2</v>
      </c>
      <c r="Z307" s="183">
        <v>0</v>
      </c>
      <c r="AA307" s="184">
        <f>Z307*K307</f>
        <v>0</v>
      </c>
      <c r="AR307" s="23" t="s">
        <v>249</v>
      </c>
      <c r="AT307" s="23" t="s">
        <v>170</v>
      </c>
      <c r="AU307" s="23" t="s">
        <v>92</v>
      </c>
      <c r="AY307" s="23" t="s">
        <v>169</v>
      </c>
      <c r="BE307" s="122">
        <f>IF(U307="základní",N307,0)</f>
        <v>0</v>
      </c>
      <c r="BF307" s="122">
        <f>IF(U307="snížená",N307,0)</f>
        <v>0</v>
      </c>
      <c r="BG307" s="122">
        <f>IF(U307="zákl. přenesená",N307,0)</f>
        <v>0</v>
      </c>
      <c r="BH307" s="122">
        <f>IF(U307="sníž. přenesená",N307,0)</f>
        <v>0</v>
      </c>
      <c r="BI307" s="122">
        <f>IF(U307="nulová",N307,0)</f>
        <v>0</v>
      </c>
      <c r="BJ307" s="23" t="s">
        <v>92</v>
      </c>
      <c r="BK307" s="122">
        <f>ROUND(L307*K307,2)</f>
        <v>0</v>
      </c>
      <c r="BL307" s="23" t="s">
        <v>249</v>
      </c>
      <c r="BM307" s="23" t="s">
        <v>587</v>
      </c>
    </row>
    <row r="308" spans="2:65" s="1" customFormat="1" ht="25.5" customHeight="1">
      <c r="B308" s="39"/>
      <c r="C308" s="178" t="s">
        <v>588</v>
      </c>
      <c r="D308" s="178" t="s">
        <v>170</v>
      </c>
      <c r="E308" s="179" t="s">
        <v>671</v>
      </c>
      <c r="F308" s="284" t="s">
        <v>672</v>
      </c>
      <c r="G308" s="284"/>
      <c r="H308" s="284"/>
      <c r="I308" s="284"/>
      <c r="J308" s="180" t="s">
        <v>173</v>
      </c>
      <c r="K308" s="181">
        <v>0.67</v>
      </c>
      <c r="L308" s="276">
        <v>0</v>
      </c>
      <c r="M308" s="280"/>
      <c r="N308" s="277">
        <f>ROUND(L308*K308,2)</f>
        <v>0</v>
      </c>
      <c r="O308" s="277"/>
      <c r="P308" s="277"/>
      <c r="Q308" s="277"/>
      <c r="R308" s="41"/>
      <c r="T308" s="182" t="s">
        <v>23</v>
      </c>
      <c r="U308" s="48" t="s">
        <v>50</v>
      </c>
      <c r="V308" s="40"/>
      <c r="W308" s="183">
        <f>V308*K308</f>
        <v>0</v>
      </c>
      <c r="X308" s="183">
        <v>0</v>
      </c>
      <c r="Y308" s="183">
        <f>X308*K308</f>
        <v>0</v>
      </c>
      <c r="Z308" s="183">
        <v>0</v>
      </c>
      <c r="AA308" s="184">
        <f>Z308*K308</f>
        <v>0</v>
      </c>
      <c r="AR308" s="23" t="s">
        <v>249</v>
      </c>
      <c r="AT308" s="23" t="s">
        <v>170</v>
      </c>
      <c r="AU308" s="23" t="s">
        <v>92</v>
      </c>
      <c r="AY308" s="23" t="s">
        <v>169</v>
      </c>
      <c r="BE308" s="122">
        <f>IF(U308="základní",N308,0)</f>
        <v>0</v>
      </c>
      <c r="BF308" s="122">
        <f>IF(U308="snížená",N308,0)</f>
        <v>0</v>
      </c>
      <c r="BG308" s="122">
        <f>IF(U308="zákl. přenesená",N308,0)</f>
        <v>0</v>
      </c>
      <c r="BH308" s="122">
        <f>IF(U308="sníž. přenesená",N308,0)</f>
        <v>0</v>
      </c>
      <c r="BI308" s="122">
        <f>IF(U308="nulová",N308,0)</f>
        <v>0</v>
      </c>
      <c r="BJ308" s="23" t="s">
        <v>92</v>
      </c>
      <c r="BK308" s="122">
        <f>ROUND(L308*K308,2)</f>
        <v>0</v>
      </c>
      <c r="BL308" s="23" t="s">
        <v>249</v>
      </c>
      <c r="BM308" s="23" t="s">
        <v>673</v>
      </c>
    </row>
    <row r="309" spans="2:65" s="1" customFormat="1" ht="25.5" customHeight="1">
      <c r="B309" s="39"/>
      <c r="C309" s="178" t="s">
        <v>592</v>
      </c>
      <c r="D309" s="178" t="s">
        <v>170</v>
      </c>
      <c r="E309" s="179" t="s">
        <v>593</v>
      </c>
      <c r="F309" s="284" t="s">
        <v>594</v>
      </c>
      <c r="G309" s="284"/>
      <c r="H309" s="284"/>
      <c r="I309" s="284"/>
      <c r="J309" s="180" t="s">
        <v>173</v>
      </c>
      <c r="K309" s="181">
        <v>0.67</v>
      </c>
      <c r="L309" s="276">
        <v>0</v>
      </c>
      <c r="M309" s="280"/>
      <c r="N309" s="277">
        <f>ROUND(L309*K309,2)</f>
        <v>0</v>
      </c>
      <c r="O309" s="277"/>
      <c r="P309" s="277"/>
      <c r="Q309" s="277"/>
      <c r="R309" s="41"/>
      <c r="T309" s="182" t="s">
        <v>23</v>
      </c>
      <c r="U309" s="48" t="s">
        <v>50</v>
      </c>
      <c r="V309" s="40"/>
      <c r="W309" s="183">
        <f>V309*K309</f>
        <v>0</v>
      </c>
      <c r="X309" s="183">
        <v>0</v>
      </c>
      <c r="Y309" s="183">
        <f>X309*K309</f>
        <v>0</v>
      </c>
      <c r="Z309" s="183">
        <v>0</v>
      </c>
      <c r="AA309" s="184">
        <f>Z309*K309</f>
        <v>0</v>
      </c>
      <c r="AR309" s="23" t="s">
        <v>249</v>
      </c>
      <c r="AT309" s="23" t="s">
        <v>170</v>
      </c>
      <c r="AU309" s="23" t="s">
        <v>92</v>
      </c>
      <c r="AY309" s="23" t="s">
        <v>169</v>
      </c>
      <c r="BE309" s="122">
        <f>IF(U309="základní",N309,0)</f>
        <v>0</v>
      </c>
      <c r="BF309" s="122">
        <f>IF(U309="snížená",N309,0)</f>
        <v>0</v>
      </c>
      <c r="BG309" s="122">
        <f>IF(U309="zákl. přenesená",N309,0)</f>
        <v>0</v>
      </c>
      <c r="BH309" s="122">
        <f>IF(U309="sníž. přenesená",N309,0)</f>
        <v>0</v>
      </c>
      <c r="BI309" s="122">
        <f>IF(U309="nulová",N309,0)</f>
        <v>0</v>
      </c>
      <c r="BJ309" s="23" t="s">
        <v>92</v>
      </c>
      <c r="BK309" s="122">
        <f>ROUND(L309*K309,2)</f>
        <v>0</v>
      </c>
      <c r="BL309" s="23" t="s">
        <v>249</v>
      </c>
      <c r="BM309" s="23" t="s">
        <v>595</v>
      </c>
    </row>
    <row r="310" spans="2:65" s="10" customFormat="1" ht="29.85" customHeight="1">
      <c r="B310" s="167"/>
      <c r="C310" s="168"/>
      <c r="D310" s="177" t="s">
        <v>142</v>
      </c>
      <c r="E310" s="177"/>
      <c r="F310" s="177"/>
      <c r="G310" s="177"/>
      <c r="H310" s="177"/>
      <c r="I310" s="177"/>
      <c r="J310" s="177"/>
      <c r="K310" s="177"/>
      <c r="L310" s="177"/>
      <c r="M310" s="177"/>
      <c r="N310" s="278">
        <f>BK310</f>
        <v>0</v>
      </c>
      <c r="O310" s="279"/>
      <c r="P310" s="279"/>
      <c r="Q310" s="279"/>
      <c r="R310" s="170"/>
      <c r="T310" s="171"/>
      <c r="U310" s="168"/>
      <c r="V310" s="168"/>
      <c r="W310" s="172">
        <f>SUM(W311:W326)</f>
        <v>0</v>
      </c>
      <c r="X310" s="168"/>
      <c r="Y310" s="172">
        <f>SUM(Y311:Y326)</f>
        <v>9.3122400000000011E-3</v>
      </c>
      <c r="Z310" s="168"/>
      <c r="AA310" s="173">
        <f>SUM(AA311:AA326)</f>
        <v>0</v>
      </c>
      <c r="AR310" s="174" t="s">
        <v>92</v>
      </c>
      <c r="AT310" s="175" t="s">
        <v>82</v>
      </c>
      <c r="AU310" s="175" t="s">
        <v>25</v>
      </c>
      <c r="AY310" s="174" t="s">
        <v>169</v>
      </c>
      <c r="BK310" s="176">
        <f>SUM(BK311:BK326)</f>
        <v>0</v>
      </c>
    </row>
    <row r="311" spans="2:65" s="1" customFormat="1" ht="16.5" customHeight="1">
      <c r="B311" s="39"/>
      <c r="C311" s="178" t="s">
        <v>596</v>
      </c>
      <c r="D311" s="178" t="s">
        <v>170</v>
      </c>
      <c r="E311" s="179" t="s">
        <v>597</v>
      </c>
      <c r="F311" s="284" t="s">
        <v>598</v>
      </c>
      <c r="G311" s="284"/>
      <c r="H311" s="284"/>
      <c r="I311" s="284"/>
      <c r="J311" s="180" t="s">
        <v>366</v>
      </c>
      <c r="K311" s="181">
        <v>3</v>
      </c>
      <c r="L311" s="276">
        <v>0</v>
      </c>
      <c r="M311" s="280"/>
      <c r="N311" s="277">
        <f>ROUND(L311*K311,2)</f>
        <v>0</v>
      </c>
      <c r="O311" s="277"/>
      <c r="P311" s="277"/>
      <c r="Q311" s="277"/>
      <c r="R311" s="41"/>
      <c r="T311" s="182" t="s">
        <v>23</v>
      </c>
      <c r="U311" s="48" t="s">
        <v>50</v>
      </c>
      <c r="V311" s="40"/>
      <c r="W311" s="183">
        <f>V311*K311</f>
        <v>0</v>
      </c>
      <c r="X311" s="183">
        <v>5.1000000000000004E-4</v>
      </c>
      <c r="Y311" s="183">
        <f>X311*K311</f>
        <v>1.5300000000000001E-3</v>
      </c>
      <c r="Z311" s="183">
        <v>0</v>
      </c>
      <c r="AA311" s="184">
        <f>Z311*K311</f>
        <v>0</v>
      </c>
      <c r="AR311" s="23" t="s">
        <v>249</v>
      </c>
      <c r="AT311" s="23" t="s">
        <v>170</v>
      </c>
      <c r="AU311" s="23" t="s">
        <v>92</v>
      </c>
      <c r="AY311" s="23" t="s">
        <v>169</v>
      </c>
      <c r="BE311" s="122">
        <f>IF(U311="základní",N311,0)</f>
        <v>0</v>
      </c>
      <c r="BF311" s="122">
        <f>IF(U311="snížená",N311,0)</f>
        <v>0</v>
      </c>
      <c r="BG311" s="122">
        <f>IF(U311="zákl. přenesená",N311,0)</f>
        <v>0</v>
      </c>
      <c r="BH311" s="122">
        <f>IF(U311="sníž. přenesená",N311,0)</f>
        <v>0</v>
      </c>
      <c r="BI311" s="122">
        <f>IF(U311="nulová",N311,0)</f>
        <v>0</v>
      </c>
      <c r="BJ311" s="23" t="s">
        <v>92</v>
      </c>
      <c r="BK311" s="122">
        <f>ROUND(L311*K311,2)</f>
        <v>0</v>
      </c>
      <c r="BL311" s="23" t="s">
        <v>249</v>
      </c>
      <c r="BM311" s="23" t="s">
        <v>599</v>
      </c>
    </row>
    <row r="312" spans="2:65" s="11" customFormat="1" ht="16.5" customHeight="1">
      <c r="B312" s="185"/>
      <c r="C312" s="186"/>
      <c r="D312" s="186"/>
      <c r="E312" s="187" t="s">
        <v>23</v>
      </c>
      <c r="F312" s="285" t="s">
        <v>600</v>
      </c>
      <c r="G312" s="286"/>
      <c r="H312" s="286"/>
      <c r="I312" s="286"/>
      <c r="J312" s="186"/>
      <c r="K312" s="187" t="s">
        <v>23</v>
      </c>
      <c r="L312" s="186"/>
      <c r="M312" s="186"/>
      <c r="N312" s="186"/>
      <c r="O312" s="186"/>
      <c r="P312" s="186"/>
      <c r="Q312" s="186"/>
      <c r="R312" s="188"/>
      <c r="T312" s="189"/>
      <c r="U312" s="186"/>
      <c r="V312" s="186"/>
      <c r="W312" s="186"/>
      <c r="X312" s="186"/>
      <c r="Y312" s="186"/>
      <c r="Z312" s="186"/>
      <c r="AA312" s="190"/>
      <c r="AT312" s="191" t="s">
        <v>177</v>
      </c>
      <c r="AU312" s="191" t="s">
        <v>92</v>
      </c>
      <c r="AV312" s="11" t="s">
        <v>25</v>
      </c>
      <c r="AW312" s="11" t="s">
        <v>40</v>
      </c>
      <c r="AX312" s="11" t="s">
        <v>83</v>
      </c>
      <c r="AY312" s="191" t="s">
        <v>169</v>
      </c>
    </row>
    <row r="313" spans="2:65" s="12" customFormat="1" ht="16.5" customHeight="1">
      <c r="B313" s="192"/>
      <c r="C313" s="193"/>
      <c r="D313" s="193"/>
      <c r="E313" s="194" t="s">
        <v>23</v>
      </c>
      <c r="F313" s="287" t="s">
        <v>25</v>
      </c>
      <c r="G313" s="288"/>
      <c r="H313" s="288"/>
      <c r="I313" s="288"/>
      <c r="J313" s="193"/>
      <c r="K313" s="195">
        <v>1</v>
      </c>
      <c r="L313" s="193"/>
      <c r="M313" s="193"/>
      <c r="N313" s="193"/>
      <c r="O313" s="193"/>
      <c r="P313" s="193"/>
      <c r="Q313" s="193"/>
      <c r="R313" s="196"/>
      <c r="T313" s="197"/>
      <c r="U313" s="193"/>
      <c r="V313" s="193"/>
      <c r="W313" s="193"/>
      <c r="X313" s="193"/>
      <c r="Y313" s="193"/>
      <c r="Z313" s="193"/>
      <c r="AA313" s="198"/>
      <c r="AT313" s="199" t="s">
        <v>177</v>
      </c>
      <c r="AU313" s="199" t="s">
        <v>92</v>
      </c>
      <c r="AV313" s="12" t="s">
        <v>92</v>
      </c>
      <c r="AW313" s="12" t="s">
        <v>40</v>
      </c>
      <c r="AX313" s="12" t="s">
        <v>83</v>
      </c>
      <c r="AY313" s="199" t="s">
        <v>169</v>
      </c>
    </row>
    <row r="314" spans="2:65" s="11" customFormat="1" ht="16.5" customHeight="1">
      <c r="B314" s="185"/>
      <c r="C314" s="186"/>
      <c r="D314" s="186"/>
      <c r="E314" s="187" t="s">
        <v>23</v>
      </c>
      <c r="F314" s="294" t="s">
        <v>601</v>
      </c>
      <c r="G314" s="295"/>
      <c r="H314" s="295"/>
      <c r="I314" s="295"/>
      <c r="J314" s="186"/>
      <c r="K314" s="187" t="s">
        <v>23</v>
      </c>
      <c r="L314" s="186"/>
      <c r="M314" s="186"/>
      <c r="N314" s="186"/>
      <c r="O314" s="186"/>
      <c r="P314" s="186"/>
      <c r="Q314" s="186"/>
      <c r="R314" s="188"/>
      <c r="T314" s="189"/>
      <c r="U314" s="186"/>
      <c r="V314" s="186"/>
      <c r="W314" s="186"/>
      <c r="X314" s="186"/>
      <c r="Y314" s="186"/>
      <c r="Z314" s="186"/>
      <c r="AA314" s="190"/>
      <c r="AT314" s="191" t="s">
        <v>177</v>
      </c>
      <c r="AU314" s="191" t="s">
        <v>92</v>
      </c>
      <c r="AV314" s="11" t="s">
        <v>25</v>
      </c>
      <c r="AW314" s="11" t="s">
        <v>40</v>
      </c>
      <c r="AX314" s="11" t="s">
        <v>83</v>
      </c>
      <c r="AY314" s="191" t="s">
        <v>169</v>
      </c>
    </row>
    <row r="315" spans="2:65" s="12" customFormat="1" ht="16.5" customHeight="1">
      <c r="B315" s="192"/>
      <c r="C315" s="193"/>
      <c r="D315" s="193"/>
      <c r="E315" s="194" t="s">
        <v>23</v>
      </c>
      <c r="F315" s="287" t="s">
        <v>92</v>
      </c>
      <c r="G315" s="288"/>
      <c r="H315" s="288"/>
      <c r="I315" s="288"/>
      <c r="J315" s="193"/>
      <c r="K315" s="195">
        <v>2</v>
      </c>
      <c r="L315" s="193"/>
      <c r="M315" s="193"/>
      <c r="N315" s="193"/>
      <c r="O315" s="193"/>
      <c r="P315" s="193"/>
      <c r="Q315" s="193"/>
      <c r="R315" s="196"/>
      <c r="T315" s="197"/>
      <c r="U315" s="193"/>
      <c r="V315" s="193"/>
      <c r="W315" s="193"/>
      <c r="X315" s="193"/>
      <c r="Y315" s="193"/>
      <c r="Z315" s="193"/>
      <c r="AA315" s="198"/>
      <c r="AT315" s="199" t="s">
        <v>177</v>
      </c>
      <c r="AU315" s="199" t="s">
        <v>92</v>
      </c>
      <c r="AV315" s="12" t="s">
        <v>92</v>
      </c>
      <c r="AW315" s="12" t="s">
        <v>40</v>
      </c>
      <c r="AX315" s="12" t="s">
        <v>83</v>
      </c>
      <c r="AY315" s="199" t="s">
        <v>169</v>
      </c>
    </row>
    <row r="316" spans="2:65" s="13" customFormat="1" ht="16.5" customHeight="1">
      <c r="B316" s="204"/>
      <c r="C316" s="205"/>
      <c r="D316" s="205"/>
      <c r="E316" s="206" t="s">
        <v>23</v>
      </c>
      <c r="F316" s="289" t="s">
        <v>214</v>
      </c>
      <c r="G316" s="290"/>
      <c r="H316" s="290"/>
      <c r="I316" s="290"/>
      <c r="J316" s="205"/>
      <c r="K316" s="207">
        <v>3</v>
      </c>
      <c r="L316" s="205"/>
      <c r="M316" s="205"/>
      <c r="N316" s="205"/>
      <c r="O316" s="205"/>
      <c r="P316" s="205"/>
      <c r="Q316" s="205"/>
      <c r="R316" s="208"/>
      <c r="T316" s="209"/>
      <c r="U316" s="205"/>
      <c r="V316" s="205"/>
      <c r="W316" s="205"/>
      <c r="X316" s="205"/>
      <c r="Y316" s="205"/>
      <c r="Z316" s="205"/>
      <c r="AA316" s="210"/>
      <c r="AT316" s="211" t="s">
        <v>177</v>
      </c>
      <c r="AU316" s="211" t="s">
        <v>92</v>
      </c>
      <c r="AV316" s="13" t="s">
        <v>174</v>
      </c>
      <c r="AW316" s="13" t="s">
        <v>40</v>
      </c>
      <c r="AX316" s="13" t="s">
        <v>25</v>
      </c>
      <c r="AY316" s="211" t="s">
        <v>169</v>
      </c>
    </row>
    <row r="317" spans="2:65" s="1" customFormat="1" ht="16.5" customHeight="1">
      <c r="B317" s="39"/>
      <c r="C317" s="178" t="s">
        <v>602</v>
      </c>
      <c r="D317" s="178" t="s">
        <v>170</v>
      </c>
      <c r="E317" s="179" t="s">
        <v>603</v>
      </c>
      <c r="F317" s="284" t="s">
        <v>604</v>
      </c>
      <c r="G317" s="284"/>
      <c r="H317" s="284"/>
      <c r="I317" s="284"/>
      <c r="J317" s="180" t="s">
        <v>194</v>
      </c>
      <c r="K317" s="181">
        <v>1.488</v>
      </c>
      <c r="L317" s="276">
        <v>0</v>
      </c>
      <c r="M317" s="280"/>
      <c r="N317" s="277">
        <f>ROUND(L317*K317,2)</f>
        <v>0</v>
      </c>
      <c r="O317" s="277"/>
      <c r="P317" s="277"/>
      <c r="Q317" s="277"/>
      <c r="R317" s="41"/>
      <c r="T317" s="182" t="s">
        <v>23</v>
      </c>
      <c r="U317" s="48" t="s">
        <v>50</v>
      </c>
      <c r="V317" s="40"/>
      <c r="W317" s="183">
        <f>V317*K317</f>
        <v>0</v>
      </c>
      <c r="X317" s="183">
        <v>1.9000000000000001E-4</v>
      </c>
      <c r="Y317" s="183">
        <f>X317*K317</f>
        <v>2.8272000000000003E-4</v>
      </c>
      <c r="Z317" s="183">
        <v>0</v>
      </c>
      <c r="AA317" s="184">
        <f>Z317*K317</f>
        <v>0</v>
      </c>
      <c r="AR317" s="23" t="s">
        <v>249</v>
      </c>
      <c r="AT317" s="23" t="s">
        <v>170</v>
      </c>
      <c r="AU317" s="23" t="s">
        <v>92</v>
      </c>
      <c r="AY317" s="23" t="s">
        <v>169</v>
      </c>
      <c r="BE317" s="122">
        <f>IF(U317="základní",N317,0)</f>
        <v>0</v>
      </c>
      <c r="BF317" s="122">
        <f>IF(U317="snížená",N317,0)</f>
        <v>0</v>
      </c>
      <c r="BG317" s="122">
        <f>IF(U317="zákl. přenesená",N317,0)</f>
        <v>0</v>
      </c>
      <c r="BH317" s="122">
        <f>IF(U317="sníž. přenesená",N317,0)</f>
        <v>0</v>
      </c>
      <c r="BI317" s="122">
        <f>IF(U317="nulová",N317,0)</f>
        <v>0</v>
      </c>
      <c r="BJ317" s="23" t="s">
        <v>92</v>
      </c>
      <c r="BK317" s="122">
        <f>ROUND(L317*K317,2)</f>
        <v>0</v>
      </c>
      <c r="BL317" s="23" t="s">
        <v>249</v>
      </c>
      <c r="BM317" s="23" t="s">
        <v>605</v>
      </c>
    </row>
    <row r="318" spans="2:65" s="11" customFormat="1" ht="16.5" customHeight="1">
      <c r="B318" s="185"/>
      <c r="C318" s="186"/>
      <c r="D318" s="186"/>
      <c r="E318" s="187" t="s">
        <v>23</v>
      </c>
      <c r="F318" s="285" t="s">
        <v>530</v>
      </c>
      <c r="G318" s="286"/>
      <c r="H318" s="286"/>
      <c r="I318" s="286"/>
      <c r="J318" s="186"/>
      <c r="K318" s="187" t="s">
        <v>23</v>
      </c>
      <c r="L318" s="186"/>
      <c r="M318" s="186"/>
      <c r="N318" s="186"/>
      <c r="O318" s="186"/>
      <c r="P318" s="186"/>
      <c r="Q318" s="186"/>
      <c r="R318" s="188"/>
      <c r="T318" s="189"/>
      <c r="U318" s="186"/>
      <c r="V318" s="186"/>
      <c r="W318" s="186"/>
      <c r="X318" s="186"/>
      <c r="Y318" s="186"/>
      <c r="Z318" s="186"/>
      <c r="AA318" s="190"/>
      <c r="AT318" s="191" t="s">
        <v>177</v>
      </c>
      <c r="AU318" s="191" t="s">
        <v>92</v>
      </c>
      <c r="AV318" s="11" t="s">
        <v>25</v>
      </c>
      <c r="AW318" s="11" t="s">
        <v>40</v>
      </c>
      <c r="AX318" s="11" t="s">
        <v>83</v>
      </c>
      <c r="AY318" s="191" t="s">
        <v>169</v>
      </c>
    </row>
    <row r="319" spans="2:65" s="12" customFormat="1" ht="16.5" customHeight="1">
      <c r="B319" s="192"/>
      <c r="C319" s="193"/>
      <c r="D319" s="193"/>
      <c r="E319" s="194" t="s">
        <v>23</v>
      </c>
      <c r="F319" s="287" t="s">
        <v>606</v>
      </c>
      <c r="G319" s="288"/>
      <c r="H319" s="288"/>
      <c r="I319" s="288"/>
      <c r="J319" s="193"/>
      <c r="K319" s="195">
        <v>1.698</v>
      </c>
      <c r="L319" s="193"/>
      <c r="M319" s="193"/>
      <c r="N319" s="193"/>
      <c r="O319" s="193"/>
      <c r="P319" s="193"/>
      <c r="Q319" s="193"/>
      <c r="R319" s="196"/>
      <c r="T319" s="197"/>
      <c r="U319" s="193"/>
      <c r="V319" s="193"/>
      <c r="W319" s="193"/>
      <c r="X319" s="193"/>
      <c r="Y319" s="193"/>
      <c r="Z319" s="193"/>
      <c r="AA319" s="198"/>
      <c r="AT319" s="199" t="s">
        <v>177</v>
      </c>
      <c r="AU319" s="199" t="s">
        <v>92</v>
      </c>
      <c r="AV319" s="12" t="s">
        <v>92</v>
      </c>
      <c r="AW319" s="12" t="s">
        <v>40</v>
      </c>
      <c r="AX319" s="12" t="s">
        <v>83</v>
      </c>
      <c r="AY319" s="199" t="s">
        <v>169</v>
      </c>
    </row>
    <row r="320" spans="2:65" s="12" customFormat="1" ht="16.5" customHeight="1">
      <c r="B320" s="192"/>
      <c r="C320" s="193"/>
      <c r="D320" s="193"/>
      <c r="E320" s="194" t="s">
        <v>23</v>
      </c>
      <c r="F320" s="287" t="s">
        <v>607</v>
      </c>
      <c r="G320" s="288"/>
      <c r="H320" s="288"/>
      <c r="I320" s="288"/>
      <c r="J320" s="193"/>
      <c r="K320" s="195">
        <v>-0.21</v>
      </c>
      <c r="L320" s="193"/>
      <c r="M320" s="193"/>
      <c r="N320" s="193"/>
      <c r="O320" s="193"/>
      <c r="P320" s="193"/>
      <c r="Q320" s="193"/>
      <c r="R320" s="196"/>
      <c r="T320" s="197"/>
      <c r="U320" s="193"/>
      <c r="V320" s="193"/>
      <c r="W320" s="193"/>
      <c r="X320" s="193"/>
      <c r="Y320" s="193"/>
      <c r="Z320" s="193"/>
      <c r="AA320" s="198"/>
      <c r="AT320" s="199" t="s">
        <v>177</v>
      </c>
      <c r="AU320" s="199" t="s">
        <v>92</v>
      </c>
      <c r="AV320" s="12" t="s">
        <v>92</v>
      </c>
      <c r="AW320" s="12" t="s">
        <v>40</v>
      </c>
      <c r="AX320" s="12" t="s">
        <v>83</v>
      </c>
      <c r="AY320" s="199" t="s">
        <v>169</v>
      </c>
    </row>
    <row r="321" spans="2:65" s="13" customFormat="1" ht="16.5" customHeight="1">
      <c r="B321" s="204"/>
      <c r="C321" s="205"/>
      <c r="D321" s="205"/>
      <c r="E321" s="206" t="s">
        <v>23</v>
      </c>
      <c r="F321" s="289" t="s">
        <v>214</v>
      </c>
      <c r="G321" s="290"/>
      <c r="H321" s="290"/>
      <c r="I321" s="290"/>
      <c r="J321" s="205"/>
      <c r="K321" s="207">
        <v>1.488</v>
      </c>
      <c r="L321" s="205"/>
      <c r="M321" s="205"/>
      <c r="N321" s="205"/>
      <c r="O321" s="205"/>
      <c r="P321" s="205"/>
      <c r="Q321" s="205"/>
      <c r="R321" s="208"/>
      <c r="T321" s="209"/>
      <c r="U321" s="205"/>
      <c r="V321" s="205"/>
      <c r="W321" s="205"/>
      <c r="X321" s="205"/>
      <c r="Y321" s="205"/>
      <c r="Z321" s="205"/>
      <c r="AA321" s="210"/>
      <c r="AT321" s="211" t="s">
        <v>177</v>
      </c>
      <c r="AU321" s="211" t="s">
        <v>92</v>
      </c>
      <c r="AV321" s="13" t="s">
        <v>174</v>
      </c>
      <c r="AW321" s="13" t="s">
        <v>40</v>
      </c>
      <c r="AX321" s="13" t="s">
        <v>25</v>
      </c>
      <c r="AY321" s="211" t="s">
        <v>169</v>
      </c>
    </row>
    <row r="322" spans="2:65" s="1" customFormat="1" ht="25.5" customHeight="1">
      <c r="B322" s="39"/>
      <c r="C322" s="178" t="s">
        <v>608</v>
      </c>
      <c r="D322" s="178" t="s">
        <v>170</v>
      </c>
      <c r="E322" s="179" t="s">
        <v>609</v>
      </c>
      <c r="F322" s="284" t="s">
        <v>610</v>
      </c>
      <c r="G322" s="284"/>
      <c r="H322" s="284"/>
      <c r="I322" s="284"/>
      <c r="J322" s="180" t="s">
        <v>194</v>
      </c>
      <c r="K322" s="181">
        <v>8.9280000000000008</v>
      </c>
      <c r="L322" s="276">
        <v>0</v>
      </c>
      <c r="M322" s="280"/>
      <c r="N322" s="277">
        <f>ROUND(L322*K322,2)</f>
        <v>0</v>
      </c>
      <c r="O322" s="277"/>
      <c r="P322" s="277"/>
      <c r="Q322" s="277"/>
      <c r="R322" s="41"/>
      <c r="T322" s="182" t="s">
        <v>23</v>
      </c>
      <c r="U322" s="48" t="s">
        <v>50</v>
      </c>
      <c r="V322" s="40"/>
      <c r="W322" s="183">
        <f>V322*K322</f>
        <v>0</v>
      </c>
      <c r="X322" s="183">
        <v>8.4000000000000003E-4</v>
      </c>
      <c r="Y322" s="183">
        <f>X322*K322</f>
        <v>7.4995200000000008E-3</v>
      </c>
      <c r="Z322" s="183">
        <v>0</v>
      </c>
      <c r="AA322" s="184">
        <f>Z322*K322</f>
        <v>0</v>
      </c>
      <c r="AR322" s="23" t="s">
        <v>249</v>
      </c>
      <c r="AT322" s="23" t="s">
        <v>170</v>
      </c>
      <c r="AU322" s="23" t="s">
        <v>92</v>
      </c>
      <c r="AY322" s="23" t="s">
        <v>169</v>
      </c>
      <c r="BE322" s="122">
        <f>IF(U322="základní",N322,0)</f>
        <v>0</v>
      </c>
      <c r="BF322" s="122">
        <f>IF(U322="snížená",N322,0)</f>
        <v>0</v>
      </c>
      <c r="BG322" s="122">
        <f>IF(U322="zákl. přenesená",N322,0)</f>
        <v>0</v>
      </c>
      <c r="BH322" s="122">
        <f>IF(U322="sníž. přenesená",N322,0)</f>
        <v>0</v>
      </c>
      <c r="BI322" s="122">
        <f>IF(U322="nulová",N322,0)</f>
        <v>0</v>
      </c>
      <c r="BJ322" s="23" t="s">
        <v>92</v>
      </c>
      <c r="BK322" s="122">
        <f>ROUND(L322*K322,2)</f>
        <v>0</v>
      </c>
      <c r="BL322" s="23" t="s">
        <v>249</v>
      </c>
      <c r="BM322" s="23" t="s">
        <v>611</v>
      </c>
    </row>
    <row r="323" spans="2:65" s="11" customFormat="1" ht="16.5" customHeight="1">
      <c r="B323" s="185"/>
      <c r="C323" s="186"/>
      <c r="D323" s="186"/>
      <c r="E323" s="187" t="s">
        <v>23</v>
      </c>
      <c r="F323" s="285" t="s">
        <v>530</v>
      </c>
      <c r="G323" s="286"/>
      <c r="H323" s="286"/>
      <c r="I323" s="286"/>
      <c r="J323" s="186"/>
      <c r="K323" s="187" t="s">
        <v>23</v>
      </c>
      <c r="L323" s="186"/>
      <c r="M323" s="186"/>
      <c r="N323" s="186"/>
      <c r="O323" s="186"/>
      <c r="P323" s="186"/>
      <c r="Q323" s="186"/>
      <c r="R323" s="188"/>
      <c r="T323" s="189"/>
      <c r="U323" s="186"/>
      <c r="V323" s="186"/>
      <c r="W323" s="186"/>
      <c r="X323" s="186"/>
      <c r="Y323" s="186"/>
      <c r="Z323" s="186"/>
      <c r="AA323" s="190"/>
      <c r="AT323" s="191" t="s">
        <v>177</v>
      </c>
      <c r="AU323" s="191" t="s">
        <v>92</v>
      </c>
      <c r="AV323" s="11" t="s">
        <v>25</v>
      </c>
      <c r="AW323" s="11" t="s">
        <v>40</v>
      </c>
      <c r="AX323" s="11" t="s">
        <v>83</v>
      </c>
      <c r="AY323" s="191" t="s">
        <v>169</v>
      </c>
    </row>
    <row r="324" spans="2:65" s="12" customFormat="1" ht="16.5" customHeight="1">
      <c r="B324" s="192"/>
      <c r="C324" s="193"/>
      <c r="D324" s="193"/>
      <c r="E324" s="194" t="s">
        <v>23</v>
      </c>
      <c r="F324" s="287" t="s">
        <v>612</v>
      </c>
      <c r="G324" s="288"/>
      <c r="H324" s="288"/>
      <c r="I324" s="288"/>
      <c r="J324" s="193"/>
      <c r="K324" s="195">
        <v>10.188000000000001</v>
      </c>
      <c r="L324" s="193"/>
      <c r="M324" s="193"/>
      <c r="N324" s="193"/>
      <c r="O324" s="193"/>
      <c r="P324" s="193"/>
      <c r="Q324" s="193"/>
      <c r="R324" s="196"/>
      <c r="T324" s="197"/>
      <c r="U324" s="193"/>
      <c r="V324" s="193"/>
      <c r="W324" s="193"/>
      <c r="X324" s="193"/>
      <c r="Y324" s="193"/>
      <c r="Z324" s="193"/>
      <c r="AA324" s="198"/>
      <c r="AT324" s="199" t="s">
        <v>177</v>
      </c>
      <c r="AU324" s="199" t="s">
        <v>92</v>
      </c>
      <c r="AV324" s="12" t="s">
        <v>92</v>
      </c>
      <c r="AW324" s="12" t="s">
        <v>40</v>
      </c>
      <c r="AX324" s="12" t="s">
        <v>83</v>
      </c>
      <c r="AY324" s="199" t="s">
        <v>169</v>
      </c>
    </row>
    <row r="325" spans="2:65" s="12" customFormat="1" ht="16.5" customHeight="1">
      <c r="B325" s="192"/>
      <c r="C325" s="193"/>
      <c r="D325" s="193"/>
      <c r="E325" s="194" t="s">
        <v>23</v>
      </c>
      <c r="F325" s="287" t="s">
        <v>613</v>
      </c>
      <c r="G325" s="288"/>
      <c r="H325" s="288"/>
      <c r="I325" s="288"/>
      <c r="J325" s="193"/>
      <c r="K325" s="195">
        <v>-1.26</v>
      </c>
      <c r="L325" s="193"/>
      <c r="M325" s="193"/>
      <c r="N325" s="193"/>
      <c r="O325" s="193"/>
      <c r="P325" s="193"/>
      <c r="Q325" s="193"/>
      <c r="R325" s="196"/>
      <c r="T325" s="197"/>
      <c r="U325" s="193"/>
      <c r="V325" s="193"/>
      <c r="W325" s="193"/>
      <c r="X325" s="193"/>
      <c r="Y325" s="193"/>
      <c r="Z325" s="193"/>
      <c r="AA325" s="198"/>
      <c r="AT325" s="199" t="s">
        <v>177</v>
      </c>
      <c r="AU325" s="199" t="s">
        <v>92</v>
      </c>
      <c r="AV325" s="12" t="s">
        <v>92</v>
      </c>
      <c r="AW325" s="12" t="s">
        <v>40</v>
      </c>
      <c r="AX325" s="12" t="s">
        <v>83</v>
      </c>
      <c r="AY325" s="199" t="s">
        <v>169</v>
      </c>
    </row>
    <row r="326" spans="2:65" s="13" customFormat="1" ht="16.5" customHeight="1">
      <c r="B326" s="204"/>
      <c r="C326" s="205"/>
      <c r="D326" s="205"/>
      <c r="E326" s="206" t="s">
        <v>23</v>
      </c>
      <c r="F326" s="289" t="s">
        <v>214</v>
      </c>
      <c r="G326" s="290"/>
      <c r="H326" s="290"/>
      <c r="I326" s="290"/>
      <c r="J326" s="205"/>
      <c r="K326" s="207">
        <v>8.9280000000000008</v>
      </c>
      <c r="L326" s="205"/>
      <c r="M326" s="205"/>
      <c r="N326" s="205"/>
      <c r="O326" s="205"/>
      <c r="P326" s="205"/>
      <c r="Q326" s="205"/>
      <c r="R326" s="208"/>
      <c r="T326" s="209"/>
      <c r="U326" s="205"/>
      <c r="V326" s="205"/>
      <c r="W326" s="205"/>
      <c r="X326" s="205"/>
      <c r="Y326" s="205"/>
      <c r="Z326" s="205"/>
      <c r="AA326" s="210"/>
      <c r="AT326" s="211" t="s">
        <v>177</v>
      </c>
      <c r="AU326" s="211" t="s">
        <v>92</v>
      </c>
      <c r="AV326" s="13" t="s">
        <v>174</v>
      </c>
      <c r="AW326" s="13" t="s">
        <v>40</v>
      </c>
      <c r="AX326" s="13" t="s">
        <v>25</v>
      </c>
      <c r="AY326" s="211" t="s">
        <v>169</v>
      </c>
    </row>
    <row r="327" spans="2:65" s="10" customFormat="1" ht="29.85" customHeight="1">
      <c r="B327" s="167"/>
      <c r="C327" s="168"/>
      <c r="D327" s="177" t="s">
        <v>143</v>
      </c>
      <c r="E327" s="177"/>
      <c r="F327" s="177"/>
      <c r="G327" s="177"/>
      <c r="H327" s="177"/>
      <c r="I327" s="177"/>
      <c r="J327" s="177"/>
      <c r="K327" s="177"/>
      <c r="L327" s="177"/>
      <c r="M327" s="177"/>
      <c r="N327" s="298">
        <f>BK327</f>
        <v>0</v>
      </c>
      <c r="O327" s="299"/>
      <c r="P327" s="299"/>
      <c r="Q327" s="299"/>
      <c r="R327" s="170"/>
      <c r="T327" s="171"/>
      <c r="U327" s="168"/>
      <c r="V327" s="168"/>
      <c r="W327" s="172">
        <f>SUM(W328:W362)</f>
        <v>0</v>
      </c>
      <c r="X327" s="168"/>
      <c r="Y327" s="172">
        <f>SUM(Y328:Y362)</f>
        <v>0.13038168</v>
      </c>
      <c r="Z327" s="168"/>
      <c r="AA327" s="173">
        <f>SUM(AA328:AA362)</f>
        <v>1.32184E-2</v>
      </c>
      <c r="AR327" s="174" t="s">
        <v>92</v>
      </c>
      <c r="AT327" s="175" t="s">
        <v>82</v>
      </c>
      <c r="AU327" s="175" t="s">
        <v>25</v>
      </c>
      <c r="AY327" s="174" t="s">
        <v>169</v>
      </c>
      <c r="BK327" s="176">
        <f>SUM(BK328:BK362)</f>
        <v>0</v>
      </c>
    </row>
    <row r="328" spans="2:65" s="1" customFormat="1" ht="25.5" customHeight="1">
      <c r="B328" s="39"/>
      <c r="C328" s="178" t="s">
        <v>614</v>
      </c>
      <c r="D328" s="178" t="s">
        <v>170</v>
      </c>
      <c r="E328" s="179" t="s">
        <v>615</v>
      </c>
      <c r="F328" s="284" t="s">
        <v>616</v>
      </c>
      <c r="G328" s="284"/>
      <c r="H328" s="284"/>
      <c r="I328" s="284"/>
      <c r="J328" s="180" t="s">
        <v>194</v>
      </c>
      <c r="K328" s="181">
        <v>42.64</v>
      </c>
      <c r="L328" s="276">
        <v>0</v>
      </c>
      <c r="M328" s="280"/>
      <c r="N328" s="277">
        <f>ROUND(L328*K328,2)</f>
        <v>0</v>
      </c>
      <c r="O328" s="277"/>
      <c r="P328" s="277"/>
      <c r="Q328" s="277"/>
      <c r="R328" s="41"/>
      <c r="T328" s="182" t="s">
        <v>23</v>
      </c>
      <c r="U328" s="48" t="s">
        <v>50</v>
      </c>
      <c r="V328" s="40"/>
      <c r="W328" s="183">
        <f>V328*K328</f>
        <v>0</v>
      </c>
      <c r="X328" s="183">
        <v>1E-3</v>
      </c>
      <c r="Y328" s="183">
        <f>X328*K328</f>
        <v>4.2640000000000004E-2</v>
      </c>
      <c r="Z328" s="183">
        <v>3.1E-4</v>
      </c>
      <c r="AA328" s="184">
        <f>Z328*K328</f>
        <v>1.32184E-2</v>
      </c>
      <c r="AR328" s="23" t="s">
        <v>249</v>
      </c>
      <c r="AT328" s="23" t="s">
        <v>170</v>
      </c>
      <c r="AU328" s="23" t="s">
        <v>92</v>
      </c>
      <c r="AY328" s="23" t="s">
        <v>169</v>
      </c>
      <c r="BE328" s="122">
        <f>IF(U328="základní",N328,0)</f>
        <v>0</v>
      </c>
      <c r="BF328" s="122">
        <f>IF(U328="snížená",N328,0)</f>
        <v>0</v>
      </c>
      <c r="BG328" s="122">
        <f>IF(U328="zákl. přenesená",N328,0)</f>
        <v>0</v>
      </c>
      <c r="BH328" s="122">
        <f>IF(U328="sníž. přenesená",N328,0)</f>
        <v>0</v>
      </c>
      <c r="BI328" s="122">
        <f>IF(U328="nulová",N328,0)</f>
        <v>0</v>
      </c>
      <c r="BJ328" s="23" t="s">
        <v>92</v>
      </c>
      <c r="BK328" s="122">
        <f>ROUND(L328*K328,2)</f>
        <v>0</v>
      </c>
      <c r="BL328" s="23" t="s">
        <v>249</v>
      </c>
      <c r="BM328" s="23" t="s">
        <v>617</v>
      </c>
    </row>
    <row r="329" spans="2:65" s="11" customFormat="1" ht="16.5" customHeight="1">
      <c r="B329" s="185"/>
      <c r="C329" s="186"/>
      <c r="D329" s="186"/>
      <c r="E329" s="187" t="s">
        <v>23</v>
      </c>
      <c r="F329" s="285" t="s">
        <v>618</v>
      </c>
      <c r="G329" s="286"/>
      <c r="H329" s="286"/>
      <c r="I329" s="286"/>
      <c r="J329" s="186"/>
      <c r="K329" s="187" t="s">
        <v>23</v>
      </c>
      <c r="L329" s="186"/>
      <c r="M329" s="186"/>
      <c r="N329" s="186"/>
      <c r="O329" s="186"/>
      <c r="P329" s="186"/>
      <c r="Q329" s="186"/>
      <c r="R329" s="188"/>
      <c r="T329" s="189"/>
      <c r="U329" s="186"/>
      <c r="V329" s="186"/>
      <c r="W329" s="186"/>
      <c r="X329" s="186"/>
      <c r="Y329" s="186"/>
      <c r="Z329" s="186"/>
      <c r="AA329" s="190"/>
      <c r="AT329" s="191" t="s">
        <v>177</v>
      </c>
      <c r="AU329" s="191" t="s">
        <v>92</v>
      </c>
      <c r="AV329" s="11" t="s">
        <v>25</v>
      </c>
      <c r="AW329" s="11" t="s">
        <v>40</v>
      </c>
      <c r="AX329" s="11" t="s">
        <v>83</v>
      </c>
      <c r="AY329" s="191" t="s">
        <v>169</v>
      </c>
    </row>
    <row r="330" spans="2:65" s="11" customFormat="1" ht="16.5" customHeight="1">
      <c r="B330" s="185"/>
      <c r="C330" s="186"/>
      <c r="D330" s="186"/>
      <c r="E330" s="187" t="s">
        <v>23</v>
      </c>
      <c r="F330" s="294" t="s">
        <v>530</v>
      </c>
      <c r="G330" s="295"/>
      <c r="H330" s="295"/>
      <c r="I330" s="295"/>
      <c r="J330" s="186"/>
      <c r="K330" s="187" t="s">
        <v>23</v>
      </c>
      <c r="L330" s="186"/>
      <c r="M330" s="186"/>
      <c r="N330" s="186"/>
      <c r="O330" s="186"/>
      <c r="P330" s="186"/>
      <c r="Q330" s="186"/>
      <c r="R330" s="188"/>
      <c r="T330" s="189"/>
      <c r="U330" s="186"/>
      <c r="V330" s="186"/>
      <c r="W330" s="186"/>
      <c r="X330" s="186"/>
      <c r="Y330" s="186"/>
      <c r="Z330" s="186"/>
      <c r="AA330" s="190"/>
      <c r="AT330" s="191" t="s">
        <v>177</v>
      </c>
      <c r="AU330" s="191" t="s">
        <v>92</v>
      </c>
      <c r="AV330" s="11" t="s">
        <v>25</v>
      </c>
      <c r="AW330" s="11" t="s">
        <v>40</v>
      </c>
      <c r="AX330" s="11" t="s">
        <v>83</v>
      </c>
      <c r="AY330" s="191" t="s">
        <v>169</v>
      </c>
    </row>
    <row r="331" spans="2:65" s="12" customFormat="1" ht="16.5" customHeight="1">
      <c r="B331" s="192"/>
      <c r="C331" s="193"/>
      <c r="D331" s="193"/>
      <c r="E331" s="194" t="s">
        <v>23</v>
      </c>
      <c r="F331" s="287" t="s">
        <v>606</v>
      </c>
      <c r="G331" s="288"/>
      <c r="H331" s="288"/>
      <c r="I331" s="288"/>
      <c r="J331" s="193"/>
      <c r="K331" s="195">
        <v>1.698</v>
      </c>
      <c r="L331" s="193"/>
      <c r="M331" s="193"/>
      <c r="N331" s="193"/>
      <c r="O331" s="193"/>
      <c r="P331" s="193"/>
      <c r="Q331" s="193"/>
      <c r="R331" s="196"/>
      <c r="T331" s="197"/>
      <c r="U331" s="193"/>
      <c r="V331" s="193"/>
      <c r="W331" s="193"/>
      <c r="X331" s="193"/>
      <c r="Y331" s="193"/>
      <c r="Z331" s="193"/>
      <c r="AA331" s="198"/>
      <c r="AT331" s="199" t="s">
        <v>177</v>
      </c>
      <c r="AU331" s="199" t="s">
        <v>92</v>
      </c>
      <c r="AV331" s="12" t="s">
        <v>92</v>
      </c>
      <c r="AW331" s="12" t="s">
        <v>40</v>
      </c>
      <c r="AX331" s="12" t="s">
        <v>83</v>
      </c>
      <c r="AY331" s="199" t="s">
        <v>169</v>
      </c>
    </row>
    <row r="332" spans="2:65" s="12" customFormat="1" ht="16.5" customHeight="1">
      <c r="B332" s="192"/>
      <c r="C332" s="193"/>
      <c r="D332" s="193"/>
      <c r="E332" s="194" t="s">
        <v>23</v>
      </c>
      <c r="F332" s="287" t="s">
        <v>607</v>
      </c>
      <c r="G332" s="288"/>
      <c r="H332" s="288"/>
      <c r="I332" s="288"/>
      <c r="J332" s="193"/>
      <c r="K332" s="195">
        <v>-0.21</v>
      </c>
      <c r="L332" s="193"/>
      <c r="M332" s="193"/>
      <c r="N332" s="193"/>
      <c r="O332" s="193"/>
      <c r="P332" s="193"/>
      <c r="Q332" s="193"/>
      <c r="R332" s="196"/>
      <c r="T332" s="197"/>
      <c r="U332" s="193"/>
      <c r="V332" s="193"/>
      <c r="W332" s="193"/>
      <c r="X332" s="193"/>
      <c r="Y332" s="193"/>
      <c r="Z332" s="193"/>
      <c r="AA332" s="198"/>
      <c r="AT332" s="199" t="s">
        <v>177</v>
      </c>
      <c r="AU332" s="199" t="s">
        <v>92</v>
      </c>
      <c r="AV332" s="12" t="s">
        <v>92</v>
      </c>
      <c r="AW332" s="12" t="s">
        <v>40</v>
      </c>
      <c r="AX332" s="12" t="s">
        <v>83</v>
      </c>
      <c r="AY332" s="199" t="s">
        <v>169</v>
      </c>
    </row>
    <row r="333" spans="2:65" s="14" customFormat="1" ht="16.5" customHeight="1">
      <c r="B333" s="212"/>
      <c r="C333" s="213"/>
      <c r="D333" s="213"/>
      <c r="E333" s="214" t="s">
        <v>23</v>
      </c>
      <c r="F333" s="296" t="s">
        <v>619</v>
      </c>
      <c r="G333" s="297"/>
      <c r="H333" s="297"/>
      <c r="I333" s="297"/>
      <c r="J333" s="213"/>
      <c r="K333" s="215">
        <v>1.488</v>
      </c>
      <c r="L333" s="213"/>
      <c r="M333" s="213"/>
      <c r="N333" s="213"/>
      <c r="O333" s="213"/>
      <c r="P333" s="213"/>
      <c r="Q333" s="213"/>
      <c r="R333" s="216"/>
      <c r="T333" s="217"/>
      <c r="U333" s="213"/>
      <c r="V333" s="213"/>
      <c r="W333" s="213"/>
      <c r="X333" s="213"/>
      <c r="Y333" s="213"/>
      <c r="Z333" s="213"/>
      <c r="AA333" s="218"/>
      <c r="AT333" s="219" t="s">
        <v>177</v>
      </c>
      <c r="AU333" s="219" t="s">
        <v>92</v>
      </c>
      <c r="AV333" s="14" t="s">
        <v>96</v>
      </c>
      <c r="AW333" s="14" t="s">
        <v>40</v>
      </c>
      <c r="AX333" s="14" t="s">
        <v>83</v>
      </c>
      <c r="AY333" s="219" t="s">
        <v>169</v>
      </c>
    </row>
    <row r="334" spans="2:65" s="11" customFormat="1" ht="16.5" customHeight="1">
      <c r="B334" s="185"/>
      <c r="C334" s="186"/>
      <c r="D334" s="186"/>
      <c r="E334" s="187" t="s">
        <v>23</v>
      </c>
      <c r="F334" s="294" t="s">
        <v>478</v>
      </c>
      <c r="G334" s="295"/>
      <c r="H334" s="295"/>
      <c r="I334" s="295"/>
      <c r="J334" s="186"/>
      <c r="K334" s="187" t="s">
        <v>23</v>
      </c>
      <c r="L334" s="186"/>
      <c r="M334" s="186"/>
      <c r="N334" s="186"/>
      <c r="O334" s="186"/>
      <c r="P334" s="186"/>
      <c r="Q334" s="186"/>
      <c r="R334" s="188"/>
      <c r="T334" s="189"/>
      <c r="U334" s="186"/>
      <c r="V334" s="186"/>
      <c r="W334" s="186"/>
      <c r="X334" s="186"/>
      <c r="Y334" s="186"/>
      <c r="Z334" s="186"/>
      <c r="AA334" s="190"/>
      <c r="AT334" s="191" t="s">
        <v>177</v>
      </c>
      <c r="AU334" s="191" t="s">
        <v>92</v>
      </c>
      <c r="AV334" s="11" t="s">
        <v>25</v>
      </c>
      <c r="AW334" s="11" t="s">
        <v>40</v>
      </c>
      <c r="AX334" s="11" t="s">
        <v>83</v>
      </c>
      <c r="AY334" s="191" t="s">
        <v>169</v>
      </c>
    </row>
    <row r="335" spans="2:65" s="12" customFormat="1" ht="25.5" customHeight="1">
      <c r="B335" s="192"/>
      <c r="C335" s="193"/>
      <c r="D335" s="193"/>
      <c r="E335" s="194" t="s">
        <v>23</v>
      </c>
      <c r="F335" s="287" t="s">
        <v>567</v>
      </c>
      <c r="G335" s="288"/>
      <c r="H335" s="288"/>
      <c r="I335" s="288"/>
      <c r="J335" s="193"/>
      <c r="K335" s="195">
        <v>45.88</v>
      </c>
      <c r="L335" s="193"/>
      <c r="M335" s="193"/>
      <c r="N335" s="193"/>
      <c r="O335" s="193"/>
      <c r="P335" s="193"/>
      <c r="Q335" s="193"/>
      <c r="R335" s="196"/>
      <c r="T335" s="197"/>
      <c r="U335" s="193"/>
      <c r="V335" s="193"/>
      <c r="W335" s="193"/>
      <c r="X335" s="193"/>
      <c r="Y335" s="193"/>
      <c r="Z335" s="193"/>
      <c r="AA335" s="198"/>
      <c r="AT335" s="199" t="s">
        <v>177</v>
      </c>
      <c r="AU335" s="199" t="s">
        <v>92</v>
      </c>
      <c r="AV335" s="12" t="s">
        <v>92</v>
      </c>
      <c r="AW335" s="12" t="s">
        <v>40</v>
      </c>
      <c r="AX335" s="12" t="s">
        <v>83</v>
      </c>
      <c r="AY335" s="199" t="s">
        <v>169</v>
      </c>
    </row>
    <row r="336" spans="2:65" s="12" customFormat="1" ht="16.5" customHeight="1">
      <c r="B336" s="192"/>
      <c r="C336" s="193"/>
      <c r="D336" s="193"/>
      <c r="E336" s="194" t="s">
        <v>23</v>
      </c>
      <c r="F336" s="287" t="s">
        <v>568</v>
      </c>
      <c r="G336" s="288"/>
      <c r="H336" s="288"/>
      <c r="I336" s="288"/>
      <c r="J336" s="193"/>
      <c r="K336" s="195">
        <v>-1.379</v>
      </c>
      <c r="L336" s="193"/>
      <c r="M336" s="193"/>
      <c r="N336" s="193"/>
      <c r="O336" s="193"/>
      <c r="P336" s="193"/>
      <c r="Q336" s="193"/>
      <c r="R336" s="196"/>
      <c r="T336" s="197"/>
      <c r="U336" s="193"/>
      <c r="V336" s="193"/>
      <c r="W336" s="193"/>
      <c r="X336" s="193"/>
      <c r="Y336" s="193"/>
      <c r="Z336" s="193"/>
      <c r="AA336" s="198"/>
      <c r="AT336" s="199" t="s">
        <v>177</v>
      </c>
      <c r="AU336" s="199" t="s">
        <v>92</v>
      </c>
      <c r="AV336" s="12" t="s">
        <v>92</v>
      </c>
      <c r="AW336" s="12" t="s">
        <v>40</v>
      </c>
      <c r="AX336" s="12" t="s">
        <v>83</v>
      </c>
      <c r="AY336" s="199" t="s">
        <v>169</v>
      </c>
    </row>
    <row r="337" spans="2:65" s="12" customFormat="1" ht="16.5" customHeight="1">
      <c r="B337" s="192"/>
      <c r="C337" s="193"/>
      <c r="D337" s="193"/>
      <c r="E337" s="194" t="s">
        <v>23</v>
      </c>
      <c r="F337" s="287" t="s">
        <v>569</v>
      </c>
      <c r="G337" s="288"/>
      <c r="H337" s="288"/>
      <c r="I337" s="288"/>
      <c r="J337" s="193"/>
      <c r="K337" s="195">
        <v>-1.7729999999999999</v>
      </c>
      <c r="L337" s="193"/>
      <c r="M337" s="193"/>
      <c r="N337" s="193"/>
      <c r="O337" s="193"/>
      <c r="P337" s="193"/>
      <c r="Q337" s="193"/>
      <c r="R337" s="196"/>
      <c r="T337" s="197"/>
      <c r="U337" s="193"/>
      <c r="V337" s="193"/>
      <c r="W337" s="193"/>
      <c r="X337" s="193"/>
      <c r="Y337" s="193"/>
      <c r="Z337" s="193"/>
      <c r="AA337" s="198"/>
      <c r="AT337" s="199" t="s">
        <v>177</v>
      </c>
      <c r="AU337" s="199" t="s">
        <v>92</v>
      </c>
      <c r="AV337" s="12" t="s">
        <v>92</v>
      </c>
      <c r="AW337" s="12" t="s">
        <v>40</v>
      </c>
      <c r="AX337" s="12" t="s">
        <v>83</v>
      </c>
      <c r="AY337" s="199" t="s">
        <v>169</v>
      </c>
    </row>
    <row r="338" spans="2:65" s="12" customFormat="1" ht="16.5" customHeight="1">
      <c r="B338" s="192"/>
      <c r="C338" s="193"/>
      <c r="D338" s="193"/>
      <c r="E338" s="194" t="s">
        <v>23</v>
      </c>
      <c r="F338" s="287" t="s">
        <v>570</v>
      </c>
      <c r="G338" s="288"/>
      <c r="H338" s="288"/>
      <c r="I338" s="288"/>
      <c r="J338" s="193"/>
      <c r="K338" s="195">
        <v>-1.5760000000000001</v>
      </c>
      <c r="L338" s="193"/>
      <c r="M338" s="193"/>
      <c r="N338" s="193"/>
      <c r="O338" s="193"/>
      <c r="P338" s="193"/>
      <c r="Q338" s="193"/>
      <c r="R338" s="196"/>
      <c r="T338" s="197"/>
      <c r="U338" s="193"/>
      <c r="V338" s="193"/>
      <c r="W338" s="193"/>
      <c r="X338" s="193"/>
      <c r="Y338" s="193"/>
      <c r="Z338" s="193"/>
      <c r="AA338" s="198"/>
      <c r="AT338" s="199" t="s">
        <v>177</v>
      </c>
      <c r="AU338" s="199" t="s">
        <v>92</v>
      </c>
      <c r="AV338" s="12" t="s">
        <v>92</v>
      </c>
      <c r="AW338" s="12" t="s">
        <v>40</v>
      </c>
      <c r="AX338" s="12" t="s">
        <v>83</v>
      </c>
      <c r="AY338" s="199" t="s">
        <v>169</v>
      </c>
    </row>
    <row r="339" spans="2:65" s="14" customFormat="1" ht="16.5" customHeight="1">
      <c r="B339" s="212"/>
      <c r="C339" s="213"/>
      <c r="D339" s="213"/>
      <c r="E339" s="214" t="s">
        <v>23</v>
      </c>
      <c r="F339" s="296" t="s">
        <v>619</v>
      </c>
      <c r="G339" s="297"/>
      <c r="H339" s="297"/>
      <c r="I339" s="297"/>
      <c r="J339" s="213"/>
      <c r="K339" s="215">
        <v>41.152000000000001</v>
      </c>
      <c r="L339" s="213"/>
      <c r="M339" s="213"/>
      <c r="N339" s="213"/>
      <c r="O339" s="213"/>
      <c r="P339" s="213"/>
      <c r="Q339" s="213"/>
      <c r="R339" s="216"/>
      <c r="T339" s="217"/>
      <c r="U339" s="213"/>
      <c r="V339" s="213"/>
      <c r="W339" s="213"/>
      <c r="X339" s="213"/>
      <c r="Y339" s="213"/>
      <c r="Z339" s="213"/>
      <c r="AA339" s="218"/>
      <c r="AT339" s="219" t="s">
        <v>177</v>
      </c>
      <c r="AU339" s="219" t="s">
        <v>92</v>
      </c>
      <c r="AV339" s="14" t="s">
        <v>96</v>
      </c>
      <c r="AW339" s="14" t="s">
        <v>40</v>
      </c>
      <c r="AX339" s="14" t="s">
        <v>83</v>
      </c>
      <c r="AY339" s="219" t="s">
        <v>169</v>
      </c>
    </row>
    <row r="340" spans="2:65" s="13" customFormat="1" ht="16.5" customHeight="1">
      <c r="B340" s="204"/>
      <c r="C340" s="205"/>
      <c r="D340" s="205"/>
      <c r="E340" s="206" t="s">
        <v>23</v>
      </c>
      <c r="F340" s="289" t="s">
        <v>214</v>
      </c>
      <c r="G340" s="290"/>
      <c r="H340" s="290"/>
      <c r="I340" s="290"/>
      <c r="J340" s="205"/>
      <c r="K340" s="207">
        <v>42.64</v>
      </c>
      <c r="L340" s="205"/>
      <c r="M340" s="205"/>
      <c r="N340" s="205"/>
      <c r="O340" s="205"/>
      <c r="P340" s="205"/>
      <c r="Q340" s="205"/>
      <c r="R340" s="208"/>
      <c r="T340" s="209"/>
      <c r="U340" s="205"/>
      <c r="V340" s="205"/>
      <c r="W340" s="205"/>
      <c r="X340" s="205"/>
      <c r="Y340" s="205"/>
      <c r="Z340" s="205"/>
      <c r="AA340" s="210"/>
      <c r="AT340" s="211" t="s">
        <v>177</v>
      </c>
      <c r="AU340" s="211" t="s">
        <v>92</v>
      </c>
      <c r="AV340" s="13" t="s">
        <v>174</v>
      </c>
      <c r="AW340" s="13" t="s">
        <v>40</v>
      </c>
      <c r="AX340" s="13" t="s">
        <v>25</v>
      </c>
      <c r="AY340" s="211" t="s">
        <v>169</v>
      </c>
    </row>
    <row r="341" spans="2:65" s="1" customFormat="1" ht="25.5" customHeight="1">
      <c r="B341" s="39"/>
      <c r="C341" s="178" t="s">
        <v>620</v>
      </c>
      <c r="D341" s="178" t="s">
        <v>170</v>
      </c>
      <c r="E341" s="179" t="s">
        <v>621</v>
      </c>
      <c r="F341" s="284" t="s">
        <v>622</v>
      </c>
      <c r="G341" s="284"/>
      <c r="H341" s="284"/>
      <c r="I341" s="284"/>
      <c r="J341" s="180" t="s">
        <v>194</v>
      </c>
      <c r="K341" s="181">
        <v>42.64</v>
      </c>
      <c r="L341" s="276">
        <v>0</v>
      </c>
      <c r="M341" s="280"/>
      <c r="N341" s="277">
        <f>ROUND(L341*K341,2)</f>
        <v>0</v>
      </c>
      <c r="O341" s="277"/>
      <c r="P341" s="277"/>
      <c r="Q341" s="277"/>
      <c r="R341" s="41"/>
      <c r="T341" s="182" t="s">
        <v>23</v>
      </c>
      <c r="U341" s="48" t="s">
        <v>50</v>
      </c>
      <c r="V341" s="40"/>
      <c r="W341" s="183">
        <f>V341*K341</f>
        <v>0</v>
      </c>
      <c r="X341" s="183">
        <v>2.0000000000000001E-4</v>
      </c>
      <c r="Y341" s="183">
        <f>X341*K341</f>
        <v>8.5280000000000009E-3</v>
      </c>
      <c r="Z341" s="183">
        <v>0</v>
      </c>
      <c r="AA341" s="184">
        <f>Z341*K341</f>
        <v>0</v>
      </c>
      <c r="AR341" s="23" t="s">
        <v>249</v>
      </c>
      <c r="AT341" s="23" t="s">
        <v>170</v>
      </c>
      <c r="AU341" s="23" t="s">
        <v>92</v>
      </c>
      <c r="AY341" s="23" t="s">
        <v>169</v>
      </c>
      <c r="BE341" s="122">
        <f>IF(U341="základní",N341,0)</f>
        <v>0</v>
      </c>
      <c r="BF341" s="122">
        <f>IF(U341="snížená",N341,0)</f>
        <v>0</v>
      </c>
      <c r="BG341" s="122">
        <f>IF(U341="zákl. přenesená",N341,0)</f>
        <v>0</v>
      </c>
      <c r="BH341" s="122">
        <f>IF(U341="sníž. přenesená",N341,0)</f>
        <v>0</v>
      </c>
      <c r="BI341" s="122">
        <f>IF(U341="nulová",N341,0)</f>
        <v>0</v>
      </c>
      <c r="BJ341" s="23" t="s">
        <v>92</v>
      </c>
      <c r="BK341" s="122">
        <f>ROUND(L341*K341,2)</f>
        <v>0</v>
      </c>
      <c r="BL341" s="23" t="s">
        <v>249</v>
      </c>
      <c r="BM341" s="23" t="s">
        <v>623</v>
      </c>
    </row>
    <row r="342" spans="2:65" s="11" customFormat="1" ht="16.5" customHeight="1">
      <c r="B342" s="185"/>
      <c r="C342" s="186"/>
      <c r="D342" s="186"/>
      <c r="E342" s="187" t="s">
        <v>23</v>
      </c>
      <c r="F342" s="285" t="s">
        <v>624</v>
      </c>
      <c r="G342" s="286"/>
      <c r="H342" s="286"/>
      <c r="I342" s="286"/>
      <c r="J342" s="186"/>
      <c r="K342" s="187" t="s">
        <v>23</v>
      </c>
      <c r="L342" s="186"/>
      <c r="M342" s="186"/>
      <c r="N342" s="186"/>
      <c r="O342" s="186"/>
      <c r="P342" s="186"/>
      <c r="Q342" s="186"/>
      <c r="R342" s="188"/>
      <c r="T342" s="189"/>
      <c r="U342" s="186"/>
      <c r="V342" s="186"/>
      <c r="W342" s="186"/>
      <c r="X342" s="186"/>
      <c r="Y342" s="186"/>
      <c r="Z342" s="186"/>
      <c r="AA342" s="190"/>
      <c r="AT342" s="191" t="s">
        <v>177</v>
      </c>
      <c r="AU342" s="191" t="s">
        <v>92</v>
      </c>
      <c r="AV342" s="11" t="s">
        <v>25</v>
      </c>
      <c r="AW342" s="11" t="s">
        <v>40</v>
      </c>
      <c r="AX342" s="11" t="s">
        <v>83</v>
      </c>
      <c r="AY342" s="191" t="s">
        <v>169</v>
      </c>
    </row>
    <row r="343" spans="2:65" s="11" customFormat="1" ht="16.5" customHeight="1">
      <c r="B343" s="185"/>
      <c r="C343" s="186"/>
      <c r="D343" s="186"/>
      <c r="E343" s="187" t="s">
        <v>23</v>
      </c>
      <c r="F343" s="294" t="s">
        <v>530</v>
      </c>
      <c r="G343" s="295"/>
      <c r="H343" s="295"/>
      <c r="I343" s="295"/>
      <c r="J343" s="186"/>
      <c r="K343" s="187" t="s">
        <v>23</v>
      </c>
      <c r="L343" s="186"/>
      <c r="M343" s="186"/>
      <c r="N343" s="186"/>
      <c r="O343" s="186"/>
      <c r="P343" s="186"/>
      <c r="Q343" s="186"/>
      <c r="R343" s="188"/>
      <c r="T343" s="189"/>
      <c r="U343" s="186"/>
      <c r="V343" s="186"/>
      <c r="W343" s="186"/>
      <c r="X343" s="186"/>
      <c r="Y343" s="186"/>
      <c r="Z343" s="186"/>
      <c r="AA343" s="190"/>
      <c r="AT343" s="191" t="s">
        <v>177</v>
      </c>
      <c r="AU343" s="191" t="s">
        <v>92</v>
      </c>
      <c r="AV343" s="11" t="s">
        <v>25</v>
      </c>
      <c r="AW343" s="11" t="s">
        <v>40</v>
      </c>
      <c r="AX343" s="11" t="s">
        <v>83</v>
      </c>
      <c r="AY343" s="191" t="s">
        <v>169</v>
      </c>
    </row>
    <row r="344" spans="2:65" s="12" customFormat="1" ht="16.5" customHeight="1">
      <c r="B344" s="192"/>
      <c r="C344" s="193"/>
      <c r="D344" s="193"/>
      <c r="E344" s="194" t="s">
        <v>23</v>
      </c>
      <c r="F344" s="287" t="s">
        <v>606</v>
      </c>
      <c r="G344" s="288"/>
      <c r="H344" s="288"/>
      <c r="I344" s="288"/>
      <c r="J344" s="193"/>
      <c r="K344" s="195">
        <v>1.698</v>
      </c>
      <c r="L344" s="193"/>
      <c r="M344" s="193"/>
      <c r="N344" s="193"/>
      <c r="O344" s="193"/>
      <c r="P344" s="193"/>
      <c r="Q344" s="193"/>
      <c r="R344" s="196"/>
      <c r="T344" s="197"/>
      <c r="U344" s="193"/>
      <c r="V344" s="193"/>
      <c r="W344" s="193"/>
      <c r="X344" s="193"/>
      <c r="Y344" s="193"/>
      <c r="Z344" s="193"/>
      <c r="AA344" s="198"/>
      <c r="AT344" s="199" t="s">
        <v>177</v>
      </c>
      <c r="AU344" s="199" t="s">
        <v>92</v>
      </c>
      <c r="AV344" s="12" t="s">
        <v>92</v>
      </c>
      <c r="AW344" s="12" t="s">
        <v>40</v>
      </c>
      <c r="AX344" s="12" t="s">
        <v>83</v>
      </c>
      <c r="AY344" s="199" t="s">
        <v>169</v>
      </c>
    </row>
    <row r="345" spans="2:65" s="12" customFormat="1" ht="16.5" customHeight="1">
      <c r="B345" s="192"/>
      <c r="C345" s="193"/>
      <c r="D345" s="193"/>
      <c r="E345" s="194" t="s">
        <v>23</v>
      </c>
      <c r="F345" s="287" t="s">
        <v>607</v>
      </c>
      <c r="G345" s="288"/>
      <c r="H345" s="288"/>
      <c r="I345" s="288"/>
      <c r="J345" s="193"/>
      <c r="K345" s="195">
        <v>-0.21</v>
      </c>
      <c r="L345" s="193"/>
      <c r="M345" s="193"/>
      <c r="N345" s="193"/>
      <c r="O345" s="193"/>
      <c r="P345" s="193"/>
      <c r="Q345" s="193"/>
      <c r="R345" s="196"/>
      <c r="T345" s="197"/>
      <c r="U345" s="193"/>
      <c r="V345" s="193"/>
      <c r="W345" s="193"/>
      <c r="X345" s="193"/>
      <c r="Y345" s="193"/>
      <c r="Z345" s="193"/>
      <c r="AA345" s="198"/>
      <c r="AT345" s="199" t="s">
        <v>177</v>
      </c>
      <c r="AU345" s="199" t="s">
        <v>92</v>
      </c>
      <c r="AV345" s="12" t="s">
        <v>92</v>
      </c>
      <c r="AW345" s="12" t="s">
        <v>40</v>
      </c>
      <c r="AX345" s="12" t="s">
        <v>83</v>
      </c>
      <c r="AY345" s="199" t="s">
        <v>169</v>
      </c>
    </row>
    <row r="346" spans="2:65" s="14" customFormat="1" ht="16.5" customHeight="1">
      <c r="B346" s="212"/>
      <c r="C346" s="213"/>
      <c r="D346" s="213"/>
      <c r="E346" s="214" t="s">
        <v>23</v>
      </c>
      <c r="F346" s="296" t="s">
        <v>619</v>
      </c>
      <c r="G346" s="297"/>
      <c r="H346" s="297"/>
      <c r="I346" s="297"/>
      <c r="J346" s="213"/>
      <c r="K346" s="215">
        <v>1.488</v>
      </c>
      <c r="L346" s="213"/>
      <c r="M346" s="213"/>
      <c r="N346" s="213"/>
      <c r="O346" s="213"/>
      <c r="P346" s="213"/>
      <c r="Q346" s="213"/>
      <c r="R346" s="216"/>
      <c r="T346" s="217"/>
      <c r="U346" s="213"/>
      <c r="V346" s="213"/>
      <c r="W346" s="213"/>
      <c r="X346" s="213"/>
      <c r="Y346" s="213"/>
      <c r="Z346" s="213"/>
      <c r="AA346" s="218"/>
      <c r="AT346" s="219" t="s">
        <v>177</v>
      </c>
      <c r="AU346" s="219" t="s">
        <v>92</v>
      </c>
      <c r="AV346" s="14" t="s">
        <v>96</v>
      </c>
      <c r="AW346" s="14" t="s">
        <v>40</v>
      </c>
      <c r="AX346" s="14" t="s">
        <v>83</v>
      </c>
      <c r="AY346" s="219" t="s">
        <v>169</v>
      </c>
    </row>
    <row r="347" spans="2:65" s="11" customFormat="1" ht="16.5" customHeight="1">
      <c r="B347" s="185"/>
      <c r="C347" s="186"/>
      <c r="D347" s="186"/>
      <c r="E347" s="187" t="s">
        <v>23</v>
      </c>
      <c r="F347" s="294" t="s">
        <v>478</v>
      </c>
      <c r="G347" s="295"/>
      <c r="H347" s="295"/>
      <c r="I347" s="295"/>
      <c r="J347" s="186"/>
      <c r="K347" s="187" t="s">
        <v>23</v>
      </c>
      <c r="L347" s="186"/>
      <c r="M347" s="186"/>
      <c r="N347" s="186"/>
      <c r="O347" s="186"/>
      <c r="P347" s="186"/>
      <c r="Q347" s="186"/>
      <c r="R347" s="188"/>
      <c r="T347" s="189"/>
      <c r="U347" s="186"/>
      <c r="V347" s="186"/>
      <c r="W347" s="186"/>
      <c r="X347" s="186"/>
      <c r="Y347" s="186"/>
      <c r="Z347" s="186"/>
      <c r="AA347" s="190"/>
      <c r="AT347" s="191" t="s">
        <v>177</v>
      </c>
      <c r="AU347" s="191" t="s">
        <v>92</v>
      </c>
      <c r="AV347" s="11" t="s">
        <v>25</v>
      </c>
      <c r="AW347" s="11" t="s">
        <v>40</v>
      </c>
      <c r="AX347" s="11" t="s">
        <v>83</v>
      </c>
      <c r="AY347" s="191" t="s">
        <v>169</v>
      </c>
    </row>
    <row r="348" spans="2:65" s="12" customFormat="1" ht="25.5" customHeight="1">
      <c r="B348" s="192"/>
      <c r="C348" s="193"/>
      <c r="D348" s="193"/>
      <c r="E348" s="194" t="s">
        <v>23</v>
      </c>
      <c r="F348" s="287" t="s">
        <v>567</v>
      </c>
      <c r="G348" s="288"/>
      <c r="H348" s="288"/>
      <c r="I348" s="288"/>
      <c r="J348" s="193"/>
      <c r="K348" s="195">
        <v>45.88</v>
      </c>
      <c r="L348" s="193"/>
      <c r="M348" s="193"/>
      <c r="N348" s="193"/>
      <c r="O348" s="193"/>
      <c r="P348" s="193"/>
      <c r="Q348" s="193"/>
      <c r="R348" s="196"/>
      <c r="T348" s="197"/>
      <c r="U348" s="193"/>
      <c r="V348" s="193"/>
      <c r="W348" s="193"/>
      <c r="X348" s="193"/>
      <c r="Y348" s="193"/>
      <c r="Z348" s="193"/>
      <c r="AA348" s="198"/>
      <c r="AT348" s="199" t="s">
        <v>177</v>
      </c>
      <c r="AU348" s="199" t="s">
        <v>92</v>
      </c>
      <c r="AV348" s="12" t="s">
        <v>92</v>
      </c>
      <c r="AW348" s="12" t="s">
        <v>40</v>
      </c>
      <c r="AX348" s="12" t="s">
        <v>83</v>
      </c>
      <c r="AY348" s="199" t="s">
        <v>169</v>
      </c>
    </row>
    <row r="349" spans="2:65" s="12" customFormat="1" ht="16.5" customHeight="1">
      <c r="B349" s="192"/>
      <c r="C349" s="193"/>
      <c r="D349" s="193"/>
      <c r="E349" s="194" t="s">
        <v>23</v>
      </c>
      <c r="F349" s="287" t="s">
        <v>568</v>
      </c>
      <c r="G349" s="288"/>
      <c r="H349" s="288"/>
      <c r="I349" s="288"/>
      <c r="J349" s="193"/>
      <c r="K349" s="195">
        <v>-1.379</v>
      </c>
      <c r="L349" s="193"/>
      <c r="M349" s="193"/>
      <c r="N349" s="193"/>
      <c r="O349" s="193"/>
      <c r="P349" s="193"/>
      <c r="Q349" s="193"/>
      <c r="R349" s="196"/>
      <c r="T349" s="197"/>
      <c r="U349" s="193"/>
      <c r="V349" s="193"/>
      <c r="W349" s="193"/>
      <c r="X349" s="193"/>
      <c r="Y349" s="193"/>
      <c r="Z349" s="193"/>
      <c r="AA349" s="198"/>
      <c r="AT349" s="199" t="s">
        <v>177</v>
      </c>
      <c r="AU349" s="199" t="s">
        <v>92</v>
      </c>
      <c r="AV349" s="12" t="s">
        <v>92</v>
      </c>
      <c r="AW349" s="12" t="s">
        <v>40</v>
      </c>
      <c r="AX349" s="12" t="s">
        <v>83</v>
      </c>
      <c r="AY349" s="199" t="s">
        <v>169</v>
      </c>
    </row>
    <row r="350" spans="2:65" s="12" customFormat="1" ht="16.5" customHeight="1">
      <c r="B350" s="192"/>
      <c r="C350" s="193"/>
      <c r="D350" s="193"/>
      <c r="E350" s="194" t="s">
        <v>23</v>
      </c>
      <c r="F350" s="287" t="s">
        <v>569</v>
      </c>
      <c r="G350" s="288"/>
      <c r="H350" s="288"/>
      <c r="I350" s="288"/>
      <c r="J350" s="193"/>
      <c r="K350" s="195">
        <v>-1.7729999999999999</v>
      </c>
      <c r="L350" s="193"/>
      <c r="M350" s="193"/>
      <c r="N350" s="193"/>
      <c r="O350" s="193"/>
      <c r="P350" s="193"/>
      <c r="Q350" s="193"/>
      <c r="R350" s="196"/>
      <c r="T350" s="197"/>
      <c r="U350" s="193"/>
      <c r="V350" s="193"/>
      <c r="W350" s="193"/>
      <c r="X350" s="193"/>
      <c r="Y350" s="193"/>
      <c r="Z350" s="193"/>
      <c r="AA350" s="198"/>
      <c r="AT350" s="199" t="s">
        <v>177</v>
      </c>
      <c r="AU350" s="199" t="s">
        <v>92</v>
      </c>
      <c r="AV350" s="12" t="s">
        <v>92</v>
      </c>
      <c r="AW350" s="12" t="s">
        <v>40</v>
      </c>
      <c r="AX350" s="12" t="s">
        <v>83</v>
      </c>
      <c r="AY350" s="199" t="s">
        <v>169</v>
      </c>
    </row>
    <row r="351" spans="2:65" s="12" customFormat="1" ht="16.5" customHeight="1">
      <c r="B351" s="192"/>
      <c r="C351" s="193"/>
      <c r="D351" s="193"/>
      <c r="E351" s="194" t="s">
        <v>23</v>
      </c>
      <c r="F351" s="287" t="s">
        <v>570</v>
      </c>
      <c r="G351" s="288"/>
      <c r="H351" s="288"/>
      <c r="I351" s="288"/>
      <c r="J351" s="193"/>
      <c r="K351" s="195">
        <v>-1.5760000000000001</v>
      </c>
      <c r="L351" s="193"/>
      <c r="M351" s="193"/>
      <c r="N351" s="193"/>
      <c r="O351" s="193"/>
      <c r="P351" s="193"/>
      <c r="Q351" s="193"/>
      <c r="R351" s="196"/>
      <c r="T351" s="197"/>
      <c r="U351" s="193"/>
      <c r="V351" s="193"/>
      <c r="W351" s="193"/>
      <c r="X351" s="193"/>
      <c r="Y351" s="193"/>
      <c r="Z351" s="193"/>
      <c r="AA351" s="198"/>
      <c r="AT351" s="199" t="s">
        <v>177</v>
      </c>
      <c r="AU351" s="199" t="s">
        <v>92</v>
      </c>
      <c r="AV351" s="12" t="s">
        <v>92</v>
      </c>
      <c r="AW351" s="12" t="s">
        <v>40</v>
      </c>
      <c r="AX351" s="12" t="s">
        <v>83</v>
      </c>
      <c r="AY351" s="199" t="s">
        <v>169</v>
      </c>
    </row>
    <row r="352" spans="2:65" s="14" customFormat="1" ht="16.5" customHeight="1">
      <c r="B352" s="212"/>
      <c r="C352" s="213"/>
      <c r="D352" s="213"/>
      <c r="E352" s="214" t="s">
        <v>23</v>
      </c>
      <c r="F352" s="296" t="s">
        <v>619</v>
      </c>
      <c r="G352" s="297"/>
      <c r="H352" s="297"/>
      <c r="I352" s="297"/>
      <c r="J352" s="213"/>
      <c r="K352" s="215">
        <v>41.152000000000001</v>
      </c>
      <c r="L352" s="213"/>
      <c r="M352" s="213"/>
      <c r="N352" s="213"/>
      <c r="O352" s="213"/>
      <c r="P352" s="213"/>
      <c r="Q352" s="213"/>
      <c r="R352" s="216"/>
      <c r="T352" s="217"/>
      <c r="U352" s="213"/>
      <c r="V352" s="213"/>
      <c r="W352" s="213"/>
      <c r="X352" s="213"/>
      <c r="Y352" s="213"/>
      <c r="Z352" s="213"/>
      <c r="AA352" s="218"/>
      <c r="AT352" s="219" t="s">
        <v>177</v>
      </c>
      <c r="AU352" s="219" t="s">
        <v>92</v>
      </c>
      <c r="AV352" s="14" t="s">
        <v>96</v>
      </c>
      <c r="AW352" s="14" t="s">
        <v>40</v>
      </c>
      <c r="AX352" s="14" t="s">
        <v>83</v>
      </c>
      <c r="AY352" s="219" t="s">
        <v>169</v>
      </c>
    </row>
    <row r="353" spans="2:65" s="13" customFormat="1" ht="16.5" customHeight="1">
      <c r="B353" s="204"/>
      <c r="C353" s="205"/>
      <c r="D353" s="205"/>
      <c r="E353" s="206" t="s">
        <v>23</v>
      </c>
      <c r="F353" s="289" t="s">
        <v>214</v>
      </c>
      <c r="G353" s="290"/>
      <c r="H353" s="290"/>
      <c r="I353" s="290"/>
      <c r="J353" s="205"/>
      <c r="K353" s="207">
        <v>42.64</v>
      </c>
      <c r="L353" s="205"/>
      <c r="M353" s="205"/>
      <c r="N353" s="205"/>
      <c r="O353" s="205"/>
      <c r="P353" s="205"/>
      <c r="Q353" s="205"/>
      <c r="R353" s="208"/>
      <c r="T353" s="209"/>
      <c r="U353" s="205"/>
      <c r="V353" s="205"/>
      <c r="W353" s="205"/>
      <c r="X353" s="205"/>
      <c r="Y353" s="205"/>
      <c r="Z353" s="205"/>
      <c r="AA353" s="210"/>
      <c r="AT353" s="211" t="s">
        <v>177</v>
      </c>
      <c r="AU353" s="211" t="s">
        <v>92</v>
      </c>
      <c r="AV353" s="13" t="s">
        <v>174</v>
      </c>
      <c r="AW353" s="13" t="s">
        <v>40</v>
      </c>
      <c r="AX353" s="13" t="s">
        <v>25</v>
      </c>
      <c r="AY353" s="211" t="s">
        <v>169</v>
      </c>
    </row>
    <row r="354" spans="2:65" s="1" customFormat="1" ht="38.25" customHeight="1">
      <c r="B354" s="39"/>
      <c r="C354" s="178" t="s">
        <v>625</v>
      </c>
      <c r="D354" s="178" t="s">
        <v>170</v>
      </c>
      <c r="E354" s="179" t="s">
        <v>626</v>
      </c>
      <c r="F354" s="284" t="s">
        <v>627</v>
      </c>
      <c r="G354" s="284"/>
      <c r="H354" s="284"/>
      <c r="I354" s="284"/>
      <c r="J354" s="180" t="s">
        <v>194</v>
      </c>
      <c r="K354" s="181">
        <v>304.66800000000001</v>
      </c>
      <c r="L354" s="276">
        <v>0</v>
      </c>
      <c r="M354" s="280"/>
      <c r="N354" s="277">
        <f>ROUND(L354*K354,2)</f>
        <v>0</v>
      </c>
      <c r="O354" s="277"/>
      <c r="P354" s="277"/>
      <c r="Q354" s="277"/>
      <c r="R354" s="41"/>
      <c r="T354" s="182" t="s">
        <v>23</v>
      </c>
      <c r="U354" s="48" t="s">
        <v>50</v>
      </c>
      <c r="V354" s="40"/>
      <c r="W354" s="183">
        <f>V354*K354</f>
        <v>0</v>
      </c>
      <c r="X354" s="183">
        <v>2.5999999999999998E-4</v>
      </c>
      <c r="Y354" s="183">
        <f>X354*K354</f>
        <v>7.9213679999999995E-2</v>
      </c>
      <c r="Z354" s="183">
        <v>0</v>
      </c>
      <c r="AA354" s="184">
        <f>Z354*K354</f>
        <v>0</v>
      </c>
      <c r="AR354" s="23" t="s">
        <v>249</v>
      </c>
      <c r="AT354" s="23" t="s">
        <v>170</v>
      </c>
      <c r="AU354" s="23" t="s">
        <v>92</v>
      </c>
      <c r="AY354" s="23" t="s">
        <v>169</v>
      </c>
      <c r="BE354" s="122">
        <f>IF(U354="základní",N354,0)</f>
        <v>0</v>
      </c>
      <c r="BF354" s="122">
        <f>IF(U354="snížená",N354,0)</f>
        <v>0</v>
      </c>
      <c r="BG354" s="122">
        <f>IF(U354="zákl. přenesená",N354,0)</f>
        <v>0</v>
      </c>
      <c r="BH354" s="122">
        <f>IF(U354="sníž. přenesená",N354,0)</f>
        <v>0</v>
      </c>
      <c r="BI354" s="122">
        <f>IF(U354="nulová",N354,0)</f>
        <v>0</v>
      </c>
      <c r="BJ354" s="23" t="s">
        <v>92</v>
      </c>
      <c r="BK354" s="122">
        <f>ROUND(L354*K354,2)</f>
        <v>0</v>
      </c>
      <c r="BL354" s="23" t="s">
        <v>249</v>
      </c>
      <c r="BM354" s="23" t="s">
        <v>628</v>
      </c>
    </row>
    <row r="355" spans="2:65" s="12" customFormat="1" ht="16.5" customHeight="1">
      <c r="B355" s="192"/>
      <c r="C355" s="193"/>
      <c r="D355" s="193"/>
      <c r="E355" s="194" t="s">
        <v>23</v>
      </c>
      <c r="F355" s="292" t="s">
        <v>257</v>
      </c>
      <c r="G355" s="293"/>
      <c r="H355" s="293"/>
      <c r="I355" s="293"/>
      <c r="J355" s="193"/>
      <c r="K355" s="195">
        <v>121.33</v>
      </c>
      <c r="L355" s="193"/>
      <c r="M355" s="193"/>
      <c r="N355" s="193"/>
      <c r="O355" s="193"/>
      <c r="P355" s="193"/>
      <c r="Q355" s="193"/>
      <c r="R355" s="196"/>
      <c r="T355" s="197"/>
      <c r="U355" s="193"/>
      <c r="V355" s="193"/>
      <c r="W355" s="193"/>
      <c r="X355" s="193"/>
      <c r="Y355" s="193"/>
      <c r="Z355" s="193"/>
      <c r="AA355" s="198"/>
      <c r="AT355" s="199" t="s">
        <v>177</v>
      </c>
      <c r="AU355" s="199" t="s">
        <v>92</v>
      </c>
      <c r="AV355" s="12" t="s">
        <v>92</v>
      </c>
      <c r="AW355" s="12" t="s">
        <v>40</v>
      </c>
      <c r="AX355" s="12" t="s">
        <v>83</v>
      </c>
      <c r="AY355" s="199" t="s">
        <v>169</v>
      </c>
    </row>
    <row r="356" spans="2:65" s="12" customFormat="1" ht="25.5" customHeight="1">
      <c r="B356" s="192"/>
      <c r="C356" s="193"/>
      <c r="D356" s="193"/>
      <c r="E356" s="194" t="s">
        <v>23</v>
      </c>
      <c r="F356" s="287" t="s">
        <v>629</v>
      </c>
      <c r="G356" s="288"/>
      <c r="H356" s="288"/>
      <c r="I356" s="288"/>
      <c r="J356" s="193"/>
      <c r="K356" s="195">
        <v>71.37</v>
      </c>
      <c r="L356" s="193"/>
      <c r="M356" s="193"/>
      <c r="N356" s="193"/>
      <c r="O356" s="193"/>
      <c r="P356" s="193"/>
      <c r="Q356" s="193"/>
      <c r="R356" s="196"/>
      <c r="T356" s="197"/>
      <c r="U356" s="193"/>
      <c r="V356" s="193"/>
      <c r="W356" s="193"/>
      <c r="X356" s="193"/>
      <c r="Y356" s="193"/>
      <c r="Z356" s="193"/>
      <c r="AA356" s="198"/>
      <c r="AT356" s="199" t="s">
        <v>177</v>
      </c>
      <c r="AU356" s="199" t="s">
        <v>92</v>
      </c>
      <c r="AV356" s="12" t="s">
        <v>92</v>
      </c>
      <c r="AW356" s="12" t="s">
        <v>40</v>
      </c>
      <c r="AX356" s="12" t="s">
        <v>83</v>
      </c>
      <c r="AY356" s="199" t="s">
        <v>169</v>
      </c>
    </row>
    <row r="357" spans="2:65" s="12" customFormat="1" ht="16.5" customHeight="1">
      <c r="B357" s="192"/>
      <c r="C357" s="193"/>
      <c r="D357" s="193"/>
      <c r="E357" s="194" t="s">
        <v>23</v>
      </c>
      <c r="F357" s="287" t="s">
        <v>630</v>
      </c>
      <c r="G357" s="288"/>
      <c r="H357" s="288"/>
      <c r="I357" s="288"/>
      <c r="J357" s="193"/>
      <c r="K357" s="195">
        <v>16.98</v>
      </c>
      <c r="L357" s="193"/>
      <c r="M357" s="193"/>
      <c r="N357" s="193"/>
      <c r="O357" s="193"/>
      <c r="P357" s="193"/>
      <c r="Q357" s="193"/>
      <c r="R357" s="196"/>
      <c r="T357" s="197"/>
      <c r="U357" s="193"/>
      <c r="V357" s="193"/>
      <c r="W357" s="193"/>
      <c r="X357" s="193"/>
      <c r="Y357" s="193"/>
      <c r="Z357" s="193"/>
      <c r="AA357" s="198"/>
      <c r="AT357" s="199" t="s">
        <v>177</v>
      </c>
      <c r="AU357" s="199" t="s">
        <v>92</v>
      </c>
      <c r="AV357" s="12" t="s">
        <v>92</v>
      </c>
      <c r="AW357" s="12" t="s">
        <v>40</v>
      </c>
      <c r="AX357" s="12" t="s">
        <v>83</v>
      </c>
      <c r="AY357" s="199" t="s">
        <v>169</v>
      </c>
    </row>
    <row r="358" spans="2:65" s="12" customFormat="1" ht="16.5" customHeight="1">
      <c r="B358" s="192"/>
      <c r="C358" s="193"/>
      <c r="D358" s="193"/>
      <c r="E358" s="194" t="s">
        <v>23</v>
      </c>
      <c r="F358" s="287" t="s">
        <v>631</v>
      </c>
      <c r="G358" s="288"/>
      <c r="H358" s="288"/>
      <c r="I358" s="288"/>
      <c r="J358" s="193"/>
      <c r="K358" s="195">
        <v>124.44</v>
      </c>
      <c r="L358" s="193"/>
      <c r="M358" s="193"/>
      <c r="N358" s="193"/>
      <c r="O358" s="193"/>
      <c r="P358" s="193"/>
      <c r="Q358" s="193"/>
      <c r="R358" s="196"/>
      <c r="T358" s="197"/>
      <c r="U358" s="193"/>
      <c r="V358" s="193"/>
      <c r="W358" s="193"/>
      <c r="X358" s="193"/>
      <c r="Y358" s="193"/>
      <c r="Z358" s="193"/>
      <c r="AA358" s="198"/>
      <c r="AT358" s="199" t="s">
        <v>177</v>
      </c>
      <c r="AU358" s="199" t="s">
        <v>92</v>
      </c>
      <c r="AV358" s="12" t="s">
        <v>92</v>
      </c>
      <c r="AW358" s="12" t="s">
        <v>40</v>
      </c>
      <c r="AX358" s="12" t="s">
        <v>83</v>
      </c>
      <c r="AY358" s="199" t="s">
        <v>169</v>
      </c>
    </row>
    <row r="359" spans="2:65" s="12" customFormat="1" ht="16.5" customHeight="1">
      <c r="B359" s="192"/>
      <c r="C359" s="193"/>
      <c r="D359" s="193"/>
      <c r="E359" s="194" t="s">
        <v>23</v>
      </c>
      <c r="F359" s="287" t="s">
        <v>632</v>
      </c>
      <c r="G359" s="288"/>
      <c r="H359" s="288"/>
      <c r="I359" s="288"/>
      <c r="J359" s="193"/>
      <c r="K359" s="195">
        <v>11.7</v>
      </c>
      <c r="L359" s="193"/>
      <c r="M359" s="193"/>
      <c r="N359" s="193"/>
      <c r="O359" s="193"/>
      <c r="P359" s="193"/>
      <c r="Q359" s="193"/>
      <c r="R359" s="196"/>
      <c r="T359" s="197"/>
      <c r="U359" s="193"/>
      <c r="V359" s="193"/>
      <c r="W359" s="193"/>
      <c r="X359" s="193"/>
      <c r="Y359" s="193"/>
      <c r="Z359" s="193"/>
      <c r="AA359" s="198"/>
      <c r="AT359" s="199" t="s">
        <v>177</v>
      </c>
      <c r="AU359" s="199" t="s">
        <v>92</v>
      </c>
      <c r="AV359" s="12" t="s">
        <v>92</v>
      </c>
      <c r="AW359" s="12" t="s">
        <v>40</v>
      </c>
      <c r="AX359" s="12" t="s">
        <v>83</v>
      </c>
      <c r="AY359" s="199" t="s">
        <v>169</v>
      </c>
    </row>
    <row r="360" spans="2:65" s="11" customFormat="1" ht="16.5" customHeight="1">
      <c r="B360" s="185"/>
      <c r="C360" s="186"/>
      <c r="D360" s="186"/>
      <c r="E360" s="187" t="s">
        <v>23</v>
      </c>
      <c r="F360" s="294" t="s">
        <v>633</v>
      </c>
      <c r="G360" s="295"/>
      <c r="H360" s="295"/>
      <c r="I360" s="295"/>
      <c r="J360" s="186"/>
      <c r="K360" s="187" t="s">
        <v>23</v>
      </c>
      <c r="L360" s="186"/>
      <c r="M360" s="186"/>
      <c r="N360" s="186"/>
      <c r="O360" s="186"/>
      <c r="P360" s="186"/>
      <c r="Q360" s="186"/>
      <c r="R360" s="188"/>
      <c r="T360" s="189"/>
      <c r="U360" s="186"/>
      <c r="V360" s="186"/>
      <c r="W360" s="186"/>
      <c r="X360" s="186"/>
      <c r="Y360" s="186"/>
      <c r="Z360" s="186"/>
      <c r="AA360" s="190"/>
      <c r="AT360" s="191" t="s">
        <v>177</v>
      </c>
      <c r="AU360" s="191" t="s">
        <v>92</v>
      </c>
      <c r="AV360" s="11" t="s">
        <v>25</v>
      </c>
      <c r="AW360" s="11" t="s">
        <v>40</v>
      </c>
      <c r="AX360" s="11" t="s">
        <v>83</v>
      </c>
      <c r="AY360" s="191" t="s">
        <v>169</v>
      </c>
    </row>
    <row r="361" spans="2:65" s="12" customFormat="1" ht="16.5" customHeight="1">
      <c r="B361" s="192"/>
      <c r="C361" s="193"/>
      <c r="D361" s="193"/>
      <c r="E361" s="194" t="s">
        <v>23</v>
      </c>
      <c r="F361" s="287" t="s">
        <v>634</v>
      </c>
      <c r="G361" s="288"/>
      <c r="H361" s="288"/>
      <c r="I361" s="288"/>
      <c r="J361" s="193"/>
      <c r="K361" s="195">
        <v>-41.152000000000001</v>
      </c>
      <c r="L361" s="193"/>
      <c r="M361" s="193"/>
      <c r="N361" s="193"/>
      <c r="O361" s="193"/>
      <c r="P361" s="193"/>
      <c r="Q361" s="193"/>
      <c r="R361" s="196"/>
      <c r="T361" s="197"/>
      <c r="U361" s="193"/>
      <c r="V361" s="193"/>
      <c r="W361" s="193"/>
      <c r="X361" s="193"/>
      <c r="Y361" s="193"/>
      <c r="Z361" s="193"/>
      <c r="AA361" s="198"/>
      <c r="AT361" s="199" t="s">
        <v>177</v>
      </c>
      <c r="AU361" s="199" t="s">
        <v>92</v>
      </c>
      <c r="AV361" s="12" t="s">
        <v>92</v>
      </c>
      <c r="AW361" s="12" t="s">
        <v>40</v>
      </c>
      <c r="AX361" s="12" t="s">
        <v>83</v>
      </c>
      <c r="AY361" s="199" t="s">
        <v>169</v>
      </c>
    </row>
    <row r="362" spans="2:65" s="13" customFormat="1" ht="16.5" customHeight="1">
      <c r="B362" s="204"/>
      <c r="C362" s="205"/>
      <c r="D362" s="205"/>
      <c r="E362" s="206" t="s">
        <v>23</v>
      </c>
      <c r="F362" s="289" t="s">
        <v>214</v>
      </c>
      <c r="G362" s="290"/>
      <c r="H362" s="290"/>
      <c r="I362" s="290"/>
      <c r="J362" s="205"/>
      <c r="K362" s="207">
        <v>304.66800000000001</v>
      </c>
      <c r="L362" s="205"/>
      <c r="M362" s="205"/>
      <c r="N362" s="205"/>
      <c r="O362" s="205"/>
      <c r="P362" s="205"/>
      <c r="Q362" s="205"/>
      <c r="R362" s="208"/>
      <c r="T362" s="209"/>
      <c r="U362" s="205"/>
      <c r="V362" s="205"/>
      <c r="W362" s="205"/>
      <c r="X362" s="205"/>
      <c r="Y362" s="205"/>
      <c r="Z362" s="205"/>
      <c r="AA362" s="210"/>
      <c r="AT362" s="211" t="s">
        <v>177</v>
      </c>
      <c r="AU362" s="211" t="s">
        <v>92</v>
      </c>
      <c r="AV362" s="13" t="s">
        <v>174</v>
      </c>
      <c r="AW362" s="13" t="s">
        <v>40</v>
      </c>
      <c r="AX362" s="13" t="s">
        <v>25</v>
      </c>
      <c r="AY362" s="211" t="s">
        <v>169</v>
      </c>
    </row>
    <row r="363" spans="2:65" s="10" customFormat="1" ht="37.35" customHeight="1">
      <c r="B363" s="167"/>
      <c r="C363" s="168"/>
      <c r="D363" s="169" t="s">
        <v>144</v>
      </c>
      <c r="E363" s="169"/>
      <c r="F363" s="169"/>
      <c r="G363" s="169"/>
      <c r="H363" s="169"/>
      <c r="I363" s="169"/>
      <c r="J363" s="169"/>
      <c r="K363" s="169"/>
      <c r="L363" s="169"/>
      <c r="M363" s="169"/>
      <c r="N363" s="300">
        <f>BK363</f>
        <v>0</v>
      </c>
      <c r="O363" s="301"/>
      <c r="P363" s="301"/>
      <c r="Q363" s="301"/>
      <c r="R363" s="170"/>
      <c r="T363" s="171"/>
      <c r="U363" s="168"/>
      <c r="V363" s="168"/>
      <c r="W363" s="172">
        <f>W364</f>
        <v>0</v>
      </c>
      <c r="X363" s="168"/>
      <c r="Y363" s="172">
        <f>Y364</f>
        <v>0</v>
      </c>
      <c r="Z363" s="168"/>
      <c r="AA363" s="173">
        <f>AA364</f>
        <v>0</v>
      </c>
      <c r="AR363" s="174" t="s">
        <v>96</v>
      </c>
      <c r="AT363" s="175" t="s">
        <v>82</v>
      </c>
      <c r="AU363" s="175" t="s">
        <v>83</v>
      </c>
      <c r="AY363" s="174" t="s">
        <v>169</v>
      </c>
      <c r="BK363" s="176">
        <f>BK364</f>
        <v>0</v>
      </c>
    </row>
    <row r="364" spans="2:65" s="10" customFormat="1" ht="19.899999999999999" customHeight="1">
      <c r="B364" s="167"/>
      <c r="C364" s="168"/>
      <c r="D364" s="177" t="s">
        <v>145</v>
      </c>
      <c r="E364" s="177"/>
      <c r="F364" s="177"/>
      <c r="G364" s="177"/>
      <c r="H364" s="177"/>
      <c r="I364" s="177"/>
      <c r="J364" s="177"/>
      <c r="K364" s="177"/>
      <c r="L364" s="177"/>
      <c r="M364" s="177"/>
      <c r="N364" s="298">
        <f>BK364</f>
        <v>0</v>
      </c>
      <c r="O364" s="299"/>
      <c r="P364" s="299"/>
      <c r="Q364" s="299"/>
      <c r="R364" s="170"/>
      <c r="T364" s="171"/>
      <c r="U364" s="168"/>
      <c r="V364" s="168"/>
      <c r="W364" s="172">
        <f>W365</f>
        <v>0</v>
      </c>
      <c r="X364" s="168"/>
      <c r="Y364" s="172">
        <f>Y365</f>
        <v>0</v>
      </c>
      <c r="Z364" s="168"/>
      <c r="AA364" s="173">
        <f>AA365</f>
        <v>0</v>
      </c>
      <c r="AR364" s="174" t="s">
        <v>96</v>
      </c>
      <c r="AT364" s="175" t="s">
        <v>82</v>
      </c>
      <c r="AU364" s="175" t="s">
        <v>25</v>
      </c>
      <c r="AY364" s="174" t="s">
        <v>169</v>
      </c>
      <c r="BK364" s="176">
        <f>BK365</f>
        <v>0</v>
      </c>
    </row>
    <row r="365" spans="2:65" s="1" customFormat="1" ht="16.5" customHeight="1">
      <c r="B365" s="39"/>
      <c r="C365" s="178" t="s">
        <v>635</v>
      </c>
      <c r="D365" s="178" t="s">
        <v>170</v>
      </c>
      <c r="E365" s="179" t="s">
        <v>636</v>
      </c>
      <c r="F365" s="284" t="s">
        <v>637</v>
      </c>
      <c r="G365" s="284"/>
      <c r="H365" s="284"/>
      <c r="I365" s="284"/>
      <c r="J365" s="180" t="s">
        <v>339</v>
      </c>
      <c r="K365" s="181">
        <v>1</v>
      </c>
      <c r="L365" s="276">
        <v>0</v>
      </c>
      <c r="M365" s="280"/>
      <c r="N365" s="277">
        <f>ROUND(L365*K365,2)</f>
        <v>0</v>
      </c>
      <c r="O365" s="277"/>
      <c r="P365" s="277"/>
      <c r="Q365" s="277"/>
      <c r="R365" s="41"/>
      <c r="T365" s="182" t="s">
        <v>23</v>
      </c>
      <c r="U365" s="48" t="s">
        <v>50</v>
      </c>
      <c r="V365" s="40"/>
      <c r="W365" s="183">
        <f>V365*K365</f>
        <v>0</v>
      </c>
      <c r="X365" s="183">
        <v>0</v>
      </c>
      <c r="Y365" s="183">
        <f>X365*K365</f>
        <v>0</v>
      </c>
      <c r="Z365" s="183">
        <v>0</v>
      </c>
      <c r="AA365" s="184">
        <f>Z365*K365</f>
        <v>0</v>
      </c>
      <c r="AR365" s="23" t="s">
        <v>466</v>
      </c>
      <c r="AT365" s="23" t="s">
        <v>170</v>
      </c>
      <c r="AU365" s="23" t="s">
        <v>92</v>
      </c>
      <c r="AY365" s="23" t="s">
        <v>169</v>
      </c>
      <c r="BE365" s="122">
        <f>IF(U365="základní",N365,0)</f>
        <v>0</v>
      </c>
      <c r="BF365" s="122">
        <f>IF(U365="snížená",N365,0)</f>
        <v>0</v>
      </c>
      <c r="BG365" s="122">
        <f>IF(U365="zákl. přenesená",N365,0)</f>
        <v>0</v>
      </c>
      <c r="BH365" s="122">
        <f>IF(U365="sníž. přenesená",N365,0)</f>
        <v>0</v>
      </c>
      <c r="BI365" s="122">
        <f>IF(U365="nulová",N365,0)</f>
        <v>0</v>
      </c>
      <c r="BJ365" s="23" t="s">
        <v>92</v>
      </c>
      <c r="BK365" s="122">
        <f>ROUND(L365*K365,2)</f>
        <v>0</v>
      </c>
      <c r="BL365" s="23" t="s">
        <v>466</v>
      </c>
      <c r="BM365" s="23" t="s">
        <v>674</v>
      </c>
    </row>
    <row r="366" spans="2:65" s="1" customFormat="1" ht="49.9" customHeight="1">
      <c r="B366" s="39"/>
      <c r="C366" s="40"/>
      <c r="D366" s="169" t="s">
        <v>639</v>
      </c>
      <c r="E366" s="40"/>
      <c r="F366" s="40"/>
      <c r="G366" s="40"/>
      <c r="H366" s="40"/>
      <c r="I366" s="40"/>
      <c r="J366" s="40"/>
      <c r="K366" s="40"/>
      <c r="L366" s="40"/>
      <c r="M366" s="40"/>
      <c r="N366" s="302">
        <f t="shared" ref="N366:N371" si="25">BK366</f>
        <v>0</v>
      </c>
      <c r="O366" s="303"/>
      <c r="P366" s="303"/>
      <c r="Q366" s="303"/>
      <c r="R366" s="41"/>
      <c r="T366" s="154"/>
      <c r="U366" s="40"/>
      <c r="V366" s="40"/>
      <c r="W366" s="40"/>
      <c r="X366" s="40"/>
      <c r="Y366" s="40"/>
      <c r="Z366" s="40"/>
      <c r="AA366" s="82"/>
      <c r="AT366" s="23" t="s">
        <v>82</v>
      </c>
      <c r="AU366" s="23" t="s">
        <v>83</v>
      </c>
      <c r="AY366" s="23" t="s">
        <v>640</v>
      </c>
      <c r="BK366" s="122">
        <f>SUM(BK367:BK371)</f>
        <v>0</v>
      </c>
    </row>
    <row r="367" spans="2:65" s="1" customFormat="1" ht="22.35" customHeight="1">
      <c r="B367" s="39"/>
      <c r="C367" s="220" t="s">
        <v>23</v>
      </c>
      <c r="D367" s="220" t="s">
        <v>170</v>
      </c>
      <c r="E367" s="221" t="s">
        <v>23</v>
      </c>
      <c r="F367" s="275" t="s">
        <v>23</v>
      </c>
      <c r="G367" s="275"/>
      <c r="H367" s="275"/>
      <c r="I367" s="275"/>
      <c r="J367" s="222" t="s">
        <v>23</v>
      </c>
      <c r="K367" s="223"/>
      <c r="L367" s="276"/>
      <c r="M367" s="277"/>
      <c r="N367" s="277">
        <f t="shared" si="25"/>
        <v>0</v>
      </c>
      <c r="O367" s="277"/>
      <c r="P367" s="277"/>
      <c r="Q367" s="277"/>
      <c r="R367" s="41"/>
      <c r="T367" s="182" t="s">
        <v>23</v>
      </c>
      <c r="U367" s="224" t="s">
        <v>50</v>
      </c>
      <c r="V367" s="40"/>
      <c r="W367" s="40"/>
      <c r="X367" s="40"/>
      <c r="Y367" s="40"/>
      <c r="Z367" s="40"/>
      <c r="AA367" s="82"/>
      <c r="AT367" s="23" t="s">
        <v>640</v>
      </c>
      <c r="AU367" s="23" t="s">
        <v>25</v>
      </c>
      <c r="AY367" s="23" t="s">
        <v>640</v>
      </c>
      <c r="BE367" s="122">
        <f>IF(U367="základní",N367,0)</f>
        <v>0</v>
      </c>
      <c r="BF367" s="122">
        <f>IF(U367="snížená",N367,0)</f>
        <v>0</v>
      </c>
      <c r="BG367" s="122">
        <f>IF(U367="zákl. přenesená",N367,0)</f>
        <v>0</v>
      </c>
      <c r="BH367" s="122">
        <f>IF(U367="sníž. přenesená",N367,0)</f>
        <v>0</v>
      </c>
      <c r="BI367" s="122">
        <f>IF(U367="nulová",N367,0)</f>
        <v>0</v>
      </c>
      <c r="BJ367" s="23" t="s">
        <v>92</v>
      </c>
      <c r="BK367" s="122">
        <f>L367*K367</f>
        <v>0</v>
      </c>
    </row>
    <row r="368" spans="2:65" s="1" customFormat="1" ht="22.35" customHeight="1">
      <c r="B368" s="39"/>
      <c r="C368" s="220" t="s">
        <v>23</v>
      </c>
      <c r="D368" s="220" t="s">
        <v>170</v>
      </c>
      <c r="E368" s="221" t="s">
        <v>23</v>
      </c>
      <c r="F368" s="275" t="s">
        <v>23</v>
      </c>
      <c r="G368" s="275"/>
      <c r="H368" s="275"/>
      <c r="I368" s="275"/>
      <c r="J368" s="222" t="s">
        <v>23</v>
      </c>
      <c r="K368" s="223"/>
      <c r="L368" s="276"/>
      <c r="M368" s="277"/>
      <c r="N368" s="277">
        <f t="shared" si="25"/>
        <v>0</v>
      </c>
      <c r="O368" s="277"/>
      <c r="P368" s="277"/>
      <c r="Q368" s="277"/>
      <c r="R368" s="41"/>
      <c r="T368" s="182" t="s">
        <v>23</v>
      </c>
      <c r="U368" s="224" t="s">
        <v>50</v>
      </c>
      <c r="V368" s="40"/>
      <c r="W368" s="40"/>
      <c r="X368" s="40"/>
      <c r="Y368" s="40"/>
      <c r="Z368" s="40"/>
      <c r="AA368" s="82"/>
      <c r="AT368" s="23" t="s">
        <v>640</v>
      </c>
      <c r="AU368" s="23" t="s">
        <v>25</v>
      </c>
      <c r="AY368" s="23" t="s">
        <v>640</v>
      </c>
      <c r="BE368" s="122">
        <f>IF(U368="základní",N368,0)</f>
        <v>0</v>
      </c>
      <c r="BF368" s="122">
        <f>IF(U368="snížená",N368,0)</f>
        <v>0</v>
      </c>
      <c r="BG368" s="122">
        <f>IF(U368="zákl. přenesená",N368,0)</f>
        <v>0</v>
      </c>
      <c r="BH368" s="122">
        <f>IF(U368="sníž. přenesená",N368,0)</f>
        <v>0</v>
      </c>
      <c r="BI368" s="122">
        <f>IF(U368="nulová",N368,0)</f>
        <v>0</v>
      </c>
      <c r="BJ368" s="23" t="s">
        <v>92</v>
      </c>
      <c r="BK368" s="122">
        <f>L368*K368</f>
        <v>0</v>
      </c>
    </row>
    <row r="369" spans="2:63" s="1" customFormat="1" ht="22.35" customHeight="1">
      <c r="B369" s="39"/>
      <c r="C369" s="220" t="s">
        <v>23</v>
      </c>
      <c r="D369" s="220" t="s">
        <v>170</v>
      </c>
      <c r="E369" s="221" t="s">
        <v>23</v>
      </c>
      <c r="F369" s="275" t="s">
        <v>23</v>
      </c>
      <c r="G369" s="275"/>
      <c r="H369" s="275"/>
      <c r="I369" s="275"/>
      <c r="J369" s="222" t="s">
        <v>23</v>
      </c>
      <c r="K369" s="223"/>
      <c r="L369" s="276"/>
      <c r="M369" s="277"/>
      <c r="N369" s="277">
        <f t="shared" si="25"/>
        <v>0</v>
      </c>
      <c r="O369" s="277"/>
      <c r="P369" s="277"/>
      <c r="Q369" s="277"/>
      <c r="R369" s="41"/>
      <c r="T369" s="182" t="s">
        <v>23</v>
      </c>
      <c r="U369" s="224" t="s">
        <v>50</v>
      </c>
      <c r="V369" s="40"/>
      <c r="W369" s="40"/>
      <c r="X369" s="40"/>
      <c r="Y369" s="40"/>
      <c r="Z369" s="40"/>
      <c r="AA369" s="82"/>
      <c r="AT369" s="23" t="s">
        <v>640</v>
      </c>
      <c r="AU369" s="23" t="s">
        <v>25</v>
      </c>
      <c r="AY369" s="23" t="s">
        <v>640</v>
      </c>
      <c r="BE369" s="122">
        <f>IF(U369="základní",N369,0)</f>
        <v>0</v>
      </c>
      <c r="BF369" s="122">
        <f>IF(U369="snížená",N369,0)</f>
        <v>0</v>
      </c>
      <c r="BG369" s="122">
        <f>IF(U369="zákl. přenesená",N369,0)</f>
        <v>0</v>
      </c>
      <c r="BH369" s="122">
        <f>IF(U369="sníž. přenesená",N369,0)</f>
        <v>0</v>
      </c>
      <c r="BI369" s="122">
        <f>IF(U369="nulová",N369,0)</f>
        <v>0</v>
      </c>
      <c r="BJ369" s="23" t="s">
        <v>92</v>
      </c>
      <c r="BK369" s="122">
        <f>L369*K369</f>
        <v>0</v>
      </c>
    </row>
    <row r="370" spans="2:63" s="1" customFormat="1" ht="22.35" customHeight="1">
      <c r="B370" s="39"/>
      <c r="C370" s="220" t="s">
        <v>23</v>
      </c>
      <c r="D370" s="220" t="s">
        <v>170</v>
      </c>
      <c r="E370" s="221" t="s">
        <v>23</v>
      </c>
      <c r="F370" s="275" t="s">
        <v>23</v>
      </c>
      <c r="G370" s="275"/>
      <c r="H370" s="275"/>
      <c r="I370" s="275"/>
      <c r="J370" s="222" t="s">
        <v>23</v>
      </c>
      <c r="K370" s="223"/>
      <c r="L370" s="276"/>
      <c r="M370" s="277"/>
      <c r="N370" s="277">
        <f t="shared" si="25"/>
        <v>0</v>
      </c>
      <c r="O370" s="277"/>
      <c r="P370" s="277"/>
      <c r="Q370" s="277"/>
      <c r="R370" s="41"/>
      <c r="T370" s="182" t="s">
        <v>23</v>
      </c>
      <c r="U370" s="224" t="s">
        <v>50</v>
      </c>
      <c r="V370" s="40"/>
      <c r="W370" s="40"/>
      <c r="X370" s="40"/>
      <c r="Y370" s="40"/>
      <c r="Z370" s="40"/>
      <c r="AA370" s="82"/>
      <c r="AT370" s="23" t="s">
        <v>640</v>
      </c>
      <c r="AU370" s="23" t="s">
        <v>25</v>
      </c>
      <c r="AY370" s="23" t="s">
        <v>640</v>
      </c>
      <c r="BE370" s="122">
        <f>IF(U370="základní",N370,0)</f>
        <v>0</v>
      </c>
      <c r="BF370" s="122">
        <f>IF(U370="snížená",N370,0)</f>
        <v>0</v>
      </c>
      <c r="BG370" s="122">
        <f>IF(U370="zákl. přenesená",N370,0)</f>
        <v>0</v>
      </c>
      <c r="BH370" s="122">
        <f>IF(U370="sníž. přenesená",N370,0)</f>
        <v>0</v>
      </c>
      <c r="BI370" s="122">
        <f>IF(U370="nulová",N370,0)</f>
        <v>0</v>
      </c>
      <c r="BJ370" s="23" t="s">
        <v>92</v>
      </c>
      <c r="BK370" s="122">
        <f>L370*K370</f>
        <v>0</v>
      </c>
    </row>
    <row r="371" spans="2:63" s="1" customFormat="1" ht="22.35" customHeight="1">
      <c r="B371" s="39"/>
      <c r="C371" s="220" t="s">
        <v>23</v>
      </c>
      <c r="D371" s="220" t="s">
        <v>170</v>
      </c>
      <c r="E371" s="221" t="s">
        <v>23</v>
      </c>
      <c r="F371" s="275" t="s">
        <v>23</v>
      </c>
      <c r="G371" s="275"/>
      <c r="H371" s="275"/>
      <c r="I371" s="275"/>
      <c r="J371" s="222" t="s">
        <v>23</v>
      </c>
      <c r="K371" s="223"/>
      <c r="L371" s="276"/>
      <c r="M371" s="277"/>
      <c r="N371" s="277">
        <f t="shared" si="25"/>
        <v>0</v>
      </c>
      <c r="O371" s="277"/>
      <c r="P371" s="277"/>
      <c r="Q371" s="277"/>
      <c r="R371" s="41"/>
      <c r="T371" s="182" t="s">
        <v>23</v>
      </c>
      <c r="U371" s="224" t="s">
        <v>50</v>
      </c>
      <c r="V371" s="60"/>
      <c r="W371" s="60"/>
      <c r="X371" s="60"/>
      <c r="Y371" s="60"/>
      <c r="Z371" s="60"/>
      <c r="AA371" s="62"/>
      <c r="AT371" s="23" t="s">
        <v>640</v>
      </c>
      <c r="AU371" s="23" t="s">
        <v>25</v>
      </c>
      <c r="AY371" s="23" t="s">
        <v>640</v>
      </c>
      <c r="BE371" s="122">
        <f>IF(U371="základní",N371,0)</f>
        <v>0</v>
      </c>
      <c r="BF371" s="122">
        <f>IF(U371="snížená",N371,0)</f>
        <v>0</v>
      </c>
      <c r="BG371" s="122">
        <f>IF(U371="zákl. přenesená",N371,0)</f>
        <v>0</v>
      </c>
      <c r="BH371" s="122">
        <f>IF(U371="sníž. přenesená",N371,0)</f>
        <v>0</v>
      </c>
      <c r="BI371" s="122">
        <f>IF(U371="nulová",N371,0)</f>
        <v>0</v>
      </c>
      <c r="BJ371" s="23" t="s">
        <v>92</v>
      </c>
      <c r="BK371" s="122">
        <f>L371*K371</f>
        <v>0</v>
      </c>
    </row>
    <row r="372" spans="2:63" s="1" customFormat="1" ht="6.95" customHeight="1">
      <c r="B372" s="63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5"/>
    </row>
  </sheetData>
  <sheetProtection algorithmName="SHA-512" hashValue="PZdEkAx2Fbw1Xw7APCYQIyyhJbbpJgBWWhfFhrfwSgrgc/mR5GGis9td+cvy43MyzNW7CYfqO0lvuMuqSz+46Q==" saltValue="VwSS9w92SBryvQrk6hOm0emwJ/pkxiNufHf4tC9LpIg5f8YLy4X8luwG/9hUvv+fCQwnsms+2Pqd7m/7XfntDw==" spinCount="10" sheet="1" objects="1" scenarios="1" formatColumns="0" formatRows="0"/>
  <mergeCells count="526">
    <mergeCell ref="F289:I289"/>
    <mergeCell ref="F290:I290"/>
    <mergeCell ref="F291:I291"/>
    <mergeCell ref="F292:I292"/>
    <mergeCell ref="F293:I293"/>
    <mergeCell ref="N248:Q248"/>
    <mergeCell ref="N251:Q251"/>
    <mergeCell ref="N253:Q253"/>
    <mergeCell ref="N256:Q256"/>
    <mergeCell ref="N257:Q257"/>
    <mergeCell ref="N259:Q259"/>
    <mergeCell ref="N262:Q262"/>
    <mergeCell ref="N264:Q264"/>
    <mergeCell ref="N267:Q267"/>
    <mergeCell ref="N268:Q268"/>
    <mergeCell ref="N269:Q269"/>
    <mergeCell ref="N271:Q271"/>
    <mergeCell ref="N272:Q272"/>
    <mergeCell ref="N273:Q273"/>
    <mergeCell ref="N258:Q258"/>
    <mergeCell ref="L281:M281"/>
    <mergeCell ref="L284:M284"/>
    <mergeCell ref="L285:M285"/>
    <mergeCell ref="L288:M288"/>
    <mergeCell ref="F279:I279"/>
    <mergeCell ref="F280:I280"/>
    <mergeCell ref="F281:I281"/>
    <mergeCell ref="F282:I282"/>
    <mergeCell ref="F283:I283"/>
    <mergeCell ref="F284:I284"/>
    <mergeCell ref="F285:I285"/>
    <mergeCell ref="F286:I286"/>
    <mergeCell ref="F287:I287"/>
    <mergeCell ref="F288:I288"/>
    <mergeCell ref="F278:I278"/>
    <mergeCell ref="N275:Q275"/>
    <mergeCell ref="N274:Q274"/>
    <mergeCell ref="L259:M259"/>
    <mergeCell ref="L262:M262"/>
    <mergeCell ref="L264:M264"/>
    <mergeCell ref="L267:M267"/>
    <mergeCell ref="L268:M268"/>
    <mergeCell ref="L269:M269"/>
    <mergeCell ref="L271:M271"/>
    <mergeCell ref="L272:M272"/>
    <mergeCell ref="L273:M273"/>
    <mergeCell ref="L274:M274"/>
    <mergeCell ref="L276:M276"/>
    <mergeCell ref="F268:I268"/>
    <mergeCell ref="F269:I269"/>
    <mergeCell ref="F270:I270"/>
    <mergeCell ref="F271:I271"/>
    <mergeCell ref="F272:I272"/>
    <mergeCell ref="F273:I273"/>
    <mergeCell ref="F274:I274"/>
    <mergeCell ref="F276:I276"/>
    <mergeCell ref="F277:I277"/>
    <mergeCell ref="F259:I259"/>
    <mergeCell ref="F260:I260"/>
    <mergeCell ref="F261:I261"/>
    <mergeCell ref="F262:I262"/>
    <mergeCell ref="F263:I263"/>
    <mergeCell ref="F264:I264"/>
    <mergeCell ref="F265:I265"/>
    <mergeCell ref="F266:I266"/>
    <mergeCell ref="F267:I267"/>
    <mergeCell ref="L253:M253"/>
    <mergeCell ref="L256:M256"/>
    <mergeCell ref="L257:M257"/>
    <mergeCell ref="F247:I247"/>
    <mergeCell ref="F248:I248"/>
    <mergeCell ref="F249:I249"/>
    <mergeCell ref="F250:I250"/>
    <mergeCell ref="F251:I251"/>
    <mergeCell ref="F252:I252"/>
    <mergeCell ref="F253:I253"/>
    <mergeCell ref="F254:I254"/>
    <mergeCell ref="F255:I255"/>
    <mergeCell ref="F256:I256"/>
    <mergeCell ref="F257:I257"/>
    <mergeCell ref="L238:M238"/>
    <mergeCell ref="L239:M239"/>
    <mergeCell ref="L240:M240"/>
    <mergeCell ref="L241:M241"/>
    <mergeCell ref="L242:M242"/>
    <mergeCell ref="L244:M244"/>
    <mergeCell ref="L246:M246"/>
    <mergeCell ref="L248:M248"/>
    <mergeCell ref="L251:M251"/>
    <mergeCell ref="F238:I238"/>
    <mergeCell ref="F239:I239"/>
    <mergeCell ref="F240:I240"/>
    <mergeCell ref="F241:I241"/>
    <mergeCell ref="F242:I242"/>
    <mergeCell ref="F244:I244"/>
    <mergeCell ref="F245:I245"/>
    <mergeCell ref="F246:I246"/>
    <mergeCell ref="N228:Q228"/>
    <mergeCell ref="N231:Q231"/>
    <mergeCell ref="N229:Q229"/>
    <mergeCell ref="N230:Q230"/>
    <mergeCell ref="N233:Q233"/>
    <mergeCell ref="N234:Q234"/>
    <mergeCell ref="N236:Q236"/>
    <mergeCell ref="N237:Q237"/>
    <mergeCell ref="N238:Q238"/>
    <mergeCell ref="N239:Q239"/>
    <mergeCell ref="N240:Q240"/>
    <mergeCell ref="N241:Q241"/>
    <mergeCell ref="N242:Q242"/>
    <mergeCell ref="N244:Q244"/>
    <mergeCell ref="N246:Q246"/>
    <mergeCell ref="N243:Q243"/>
    <mergeCell ref="L231:M231"/>
    <mergeCell ref="L233:M233"/>
    <mergeCell ref="F231:I231"/>
    <mergeCell ref="F232:I232"/>
    <mergeCell ref="F233:I233"/>
    <mergeCell ref="F234:I234"/>
    <mergeCell ref="F235:I235"/>
    <mergeCell ref="F236:I236"/>
    <mergeCell ref="F237:I237"/>
    <mergeCell ref="L234:M234"/>
    <mergeCell ref="L236:M236"/>
    <mergeCell ref="L237:M237"/>
    <mergeCell ref="F228:I228"/>
    <mergeCell ref="F229:I229"/>
    <mergeCell ref="F230:I230"/>
    <mergeCell ref="L215:M215"/>
    <mergeCell ref="L224:M224"/>
    <mergeCell ref="L217:M217"/>
    <mergeCell ref="L218:M218"/>
    <mergeCell ref="L219:M219"/>
    <mergeCell ref="L221:M221"/>
    <mergeCell ref="L223:M223"/>
    <mergeCell ref="L225:M225"/>
    <mergeCell ref="L226:M226"/>
    <mergeCell ref="L227:M227"/>
    <mergeCell ref="L228:M228"/>
    <mergeCell ref="L229:M229"/>
    <mergeCell ref="L230:M230"/>
    <mergeCell ref="N221:Q221"/>
    <mergeCell ref="N223:Q223"/>
    <mergeCell ref="N224:Q224"/>
    <mergeCell ref="N225:Q225"/>
    <mergeCell ref="N226:Q226"/>
    <mergeCell ref="N227:Q227"/>
    <mergeCell ref="N214:Q214"/>
    <mergeCell ref="N220:Q220"/>
    <mergeCell ref="F215:I215"/>
    <mergeCell ref="F221:I221"/>
    <mergeCell ref="F217:I217"/>
    <mergeCell ref="F216:I216"/>
    <mergeCell ref="F218:I218"/>
    <mergeCell ref="F219:I219"/>
    <mergeCell ref="F222:I222"/>
    <mergeCell ref="F223:I223"/>
    <mergeCell ref="F224:I224"/>
    <mergeCell ref="F225:I225"/>
    <mergeCell ref="F226:I226"/>
    <mergeCell ref="F227:I227"/>
    <mergeCell ref="N211:Q211"/>
    <mergeCell ref="N212:Q212"/>
    <mergeCell ref="F213:I213"/>
    <mergeCell ref="L213:M213"/>
    <mergeCell ref="N213:Q213"/>
    <mergeCell ref="N215:Q215"/>
    <mergeCell ref="N217:Q217"/>
    <mergeCell ref="N218:Q218"/>
    <mergeCell ref="N219:Q219"/>
    <mergeCell ref="F204:I204"/>
    <mergeCell ref="F207:I207"/>
    <mergeCell ref="F205:I205"/>
    <mergeCell ref="F206:I206"/>
    <mergeCell ref="F208:I208"/>
    <mergeCell ref="F210:I210"/>
    <mergeCell ref="L210:M210"/>
    <mergeCell ref="N210:Q210"/>
    <mergeCell ref="N209:Q209"/>
    <mergeCell ref="L204:M204"/>
    <mergeCell ref="N204:Q204"/>
    <mergeCell ref="L205:M205"/>
    <mergeCell ref="N205:Q205"/>
    <mergeCell ref="L206:M206"/>
    <mergeCell ref="N206:Q206"/>
    <mergeCell ref="L207:M207"/>
    <mergeCell ref="N207:Q207"/>
    <mergeCell ref="N202:Q202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F203:I203"/>
    <mergeCell ref="F201:I201"/>
    <mergeCell ref="L201:M201"/>
    <mergeCell ref="N201:Q201"/>
    <mergeCell ref="L203:M203"/>
    <mergeCell ref="N203:Q203"/>
    <mergeCell ref="F189:I189"/>
    <mergeCell ref="F190:I190"/>
    <mergeCell ref="F191:I191"/>
    <mergeCell ref="F192:I192"/>
    <mergeCell ref="F193:I193"/>
    <mergeCell ref="F194:I194"/>
    <mergeCell ref="F195:I195"/>
    <mergeCell ref="N195:Q195"/>
    <mergeCell ref="F196:I196"/>
    <mergeCell ref="L193:M193"/>
    <mergeCell ref="L195:M195"/>
    <mergeCell ref="F175:I175"/>
    <mergeCell ref="F177:I177"/>
    <mergeCell ref="F176:I176"/>
    <mergeCell ref="N179:Q179"/>
    <mergeCell ref="N181:Q181"/>
    <mergeCell ref="N183:Q183"/>
    <mergeCell ref="N185:Q185"/>
    <mergeCell ref="N188:Q188"/>
    <mergeCell ref="N190:Q190"/>
    <mergeCell ref="N192:Q192"/>
    <mergeCell ref="N193:Q193"/>
    <mergeCell ref="N178:Q178"/>
    <mergeCell ref="F179:I179"/>
    <mergeCell ref="F185:I185"/>
    <mergeCell ref="F180:I180"/>
    <mergeCell ref="F181:I181"/>
    <mergeCell ref="F182:I182"/>
    <mergeCell ref="F183:I183"/>
    <mergeCell ref="F184:I184"/>
    <mergeCell ref="F186:I186"/>
    <mergeCell ref="F187:I187"/>
    <mergeCell ref="F188:I188"/>
    <mergeCell ref="L177:M177"/>
    <mergeCell ref="N177:Q177"/>
    <mergeCell ref="L192:M192"/>
    <mergeCell ref="L179:M179"/>
    <mergeCell ref="L181:M181"/>
    <mergeCell ref="L183:M183"/>
    <mergeCell ref="L185:M185"/>
    <mergeCell ref="L188:M188"/>
    <mergeCell ref="L190:M190"/>
    <mergeCell ref="F171:I171"/>
    <mergeCell ref="F172:I172"/>
    <mergeCell ref="F173:I173"/>
    <mergeCell ref="F174:I174"/>
    <mergeCell ref="L174:M174"/>
    <mergeCell ref="N174:Q174"/>
    <mergeCell ref="L175:M175"/>
    <mergeCell ref="N175:Q175"/>
    <mergeCell ref="L176:M176"/>
    <mergeCell ref="N176:Q176"/>
    <mergeCell ref="F163:I163"/>
    <mergeCell ref="F164:I164"/>
    <mergeCell ref="F165:I165"/>
    <mergeCell ref="F166:I166"/>
    <mergeCell ref="L166:M166"/>
    <mergeCell ref="N166:Q166"/>
    <mergeCell ref="L168:M168"/>
    <mergeCell ref="N168:Q168"/>
    <mergeCell ref="L170:M170"/>
    <mergeCell ref="N170:Q170"/>
    <mergeCell ref="F167:I167"/>
    <mergeCell ref="F170:I170"/>
    <mergeCell ref="F168:I168"/>
    <mergeCell ref="F169:I169"/>
    <mergeCell ref="F157:I157"/>
    <mergeCell ref="F158:I158"/>
    <mergeCell ref="L160:M160"/>
    <mergeCell ref="N160:Q160"/>
    <mergeCell ref="L162:M162"/>
    <mergeCell ref="N162:Q162"/>
    <mergeCell ref="N155:Q155"/>
    <mergeCell ref="F159:I159"/>
    <mergeCell ref="F162:I162"/>
    <mergeCell ref="F160:I160"/>
    <mergeCell ref="F161:I161"/>
    <mergeCell ref="L152:M152"/>
    <mergeCell ref="N152:Q152"/>
    <mergeCell ref="F149:I149"/>
    <mergeCell ref="F152:I152"/>
    <mergeCell ref="F150:I150"/>
    <mergeCell ref="F151:I151"/>
    <mergeCell ref="F153:I153"/>
    <mergeCell ref="F154:I154"/>
    <mergeCell ref="F156:I156"/>
    <mergeCell ref="L156:M156"/>
    <mergeCell ref="N156:Q156"/>
    <mergeCell ref="F145:I145"/>
    <mergeCell ref="L145:M145"/>
    <mergeCell ref="N145:Q145"/>
    <mergeCell ref="F146:I146"/>
    <mergeCell ref="F148:I148"/>
    <mergeCell ref="F147:I147"/>
    <mergeCell ref="L148:M148"/>
    <mergeCell ref="N148:Q148"/>
    <mergeCell ref="L150:M150"/>
    <mergeCell ref="N150:Q150"/>
    <mergeCell ref="F141:I141"/>
    <mergeCell ref="L139:M139"/>
    <mergeCell ref="N139:Q139"/>
    <mergeCell ref="F140:I140"/>
    <mergeCell ref="F142:I142"/>
    <mergeCell ref="L142:M142"/>
    <mergeCell ref="N142:Q142"/>
    <mergeCell ref="F143:I143"/>
    <mergeCell ref="F144:I144"/>
    <mergeCell ref="M132:Q132"/>
    <mergeCell ref="M133:Q133"/>
    <mergeCell ref="F135:I135"/>
    <mergeCell ref="L135:M135"/>
    <mergeCell ref="N135:Q135"/>
    <mergeCell ref="N136:Q136"/>
    <mergeCell ref="N137:Q137"/>
    <mergeCell ref="N138:Q138"/>
    <mergeCell ref="F139:I139"/>
    <mergeCell ref="D114:H114"/>
    <mergeCell ref="N114:Q114"/>
    <mergeCell ref="D115:H115"/>
    <mergeCell ref="N115:Q115"/>
    <mergeCell ref="N116:Q116"/>
    <mergeCell ref="M130:P130"/>
    <mergeCell ref="L118:Q118"/>
    <mergeCell ref="C124:Q124"/>
    <mergeCell ref="F126:P126"/>
    <mergeCell ref="F127:P127"/>
    <mergeCell ref="F128:P128"/>
    <mergeCell ref="N106:Q106"/>
    <mergeCell ref="N107:Q107"/>
    <mergeCell ref="N108:Q108"/>
    <mergeCell ref="N110:Q110"/>
    <mergeCell ref="D111:H111"/>
    <mergeCell ref="N111:Q111"/>
    <mergeCell ref="D112:H112"/>
    <mergeCell ref="N112:Q112"/>
    <mergeCell ref="D113:H113"/>
    <mergeCell ref="N113:Q113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M85:Q85"/>
    <mergeCell ref="C87:G87"/>
    <mergeCell ref="N87:Q87"/>
    <mergeCell ref="N89:Q89"/>
    <mergeCell ref="N96:Q96"/>
    <mergeCell ref="N94:Q94"/>
    <mergeCell ref="N90:Q90"/>
    <mergeCell ref="N91:Q91"/>
    <mergeCell ref="N92:Q92"/>
    <mergeCell ref="N93:Q93"/>
    <mergeCell ref="N95:Q95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H1:K1"/>
    <mergeCell ref="S2:AC2"/>
    <mergeCell ref="O21:P21"/>
    <mergeCell ref="M28:P28"/>
    <mergeCell ref="O22:P22"/>
    <mergeCell ref="E25:L25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F360:I360"/>
    <mergeCell ref="F361:I361"/>
    <mergeCell ref="F362:I362"/>
    <mergeCell ref="F365:I365"/>
    <mergeCell ref="L365:M365"/>
    <mergeCell ref="N365:Q365"/>
    <mergeCell ref="N363:Q363"/>
    <mergeCell ref="N364:Q364"/>
    <mergeCell ref="N366:Q366"/>
    <mergeCell ref="F353:I353"/>
    <mergeCell ref="F354:I354"/>
    <mergeCell ref="L354:M354"/>
    <mergeCell ref="N354:Q354"/>
    <mergeCell ref="F355:I355"/>
    <mergeCell ref="F356:I356"/>
    <mergeCell ref="F357:I357"/>
    <mergeCell ref="F358:I358"/>
    <mergeCell ref="F359:I359"/>
    <mergeCell ref="F342:I342"/>
    <mergeCell ref="F343:I343"/>
    <mergeCell ref="F344:I344"/>
    <mergeCell ref="F345:I345"/>
    <mergeCell ref="F346:I346"/>
    <mergeCell ref="F347:I347"/>
    <mergeCell ref="F348:I348"/>
    <mergeCell ref="F349:I349"/>
    <mergeCell ref="F352:I352"/>
    <mergeCell ref="F350:I350"/>
    <mergeCell ref="F351:I351"/>
    <mergeCell ref="F336:I336"/>
    <mergeCell ref="F337:I337"/>
    <mergeCell ref="N327:Q327"/>
    <mergeCell ref="F338:I338"/>
    <mergeCell ref="F341:I341"/>
    <mergeCell ref="F339:I339"/>
    <mergeCell ref="F340:I340"/>
    <mergeCell ref="L341:M341"/>
    <mergeCell ref="N341:Q341"/>
    <mergeCell ref="L328:M328"/>
    <mergeCell ref="N328:Q328"/>
    <mergeCell ref="F329:I329"/>
    <mergeCell ref="F330:I330"/>
    <mergeCell ref="F331:I331"/>
    <mergeCell ref="F332:I332"/>
    <mergeCell ref="F333:I333"/>
    <mergeCell ref="F334:I334"/>
    <mergeCell ref="F335:I335"/>
    <mergeCell ref="F319:I319"/>
    <mergeCell ref="F320:I320"/>
    <mergeCell ref="F321:I321"/>
    <mergeCell ref="F322:I322"/>
    <mergeCell ref="F323:I323"/>
    <mergeCell ref="F324:I324"/>
    <mergeCell ref="F325:I325"/>
    <mergeCell ref="F326:I326"/>
    <mergeCell ref="F328:I328"/>
    <mergeCell ref="F309:I309"/>
    <mergeCell ref="F311:I311"/>
    <mergeCell ref="F312:I312"/>
    <mergeCell ref="F313:I313"/>
    <mergeCell ref="F314:I314"/>
    <mergeCell ref="F315:I315"/>
    <mergeCell ref="F316:I316"/>
    <mergeCell ref="F317:I317"/>
    <mergeCell ref="F318:I318"/>
    <mergeCell ref="N308:Q308"/>
    <mergeCell ref="N295:Q295"/>
    <mergeCell ref="F294:I294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F305:I305"/>
    <mergeCell ref="F306:I306"/>
    <mergeCell ref="F307:I307"/>
    <mergeCell ref="F308:I308"/>
    <mergeCell ref="N276:Q276"/>
    <mergeCell ref="N281:Q281"/>
    <mergeCell ref="N284:Q284"/>
    <mergeCell ref="N285:Q285"/>
    <mergeCell ref="N288:Q288"/>
    <mergeCell ref="N290:Q290"/>
    <mergeCell ref="N292:Q292"/>
    <mergeCell ref="N293:Q293"/>
    <mergeCell ref="N294:Q294"/>
    <mergeCell ref="N311:Q311"/>
    <mergeCell ref="N309:Q309"/>
    <mergeCell ref="N317:Q317"/>
    <mergeCell ref="N322:Q322"/>
    <mergeCell ref="N310:Q310"/>
    <mergeCell ref="L292:M292"/>
    <mergeCell ref="L290:M290"/>
    <mergeCell ref="L293:M293"/>
    <mergeCell ref="L294:M294"/>
    <mergeCell ref="L296:M296"/>
    <mergeCell ref="L303:M303"/>
    <mergeCell ref="L304:M304"/>
    <mergeCell ref="L305:M305"/>
    <mergeCell ref="L307:M307"/>
    <mergeCell ref="L308:M308"/>
    <mergeCell ref="L309:M309"/>
    <mergeCell ref="L311:M311"/>
    <mergeCell ref="L317:M317"/>
    <mergeCell ref="L322:M322"/>
    <mergeCell ref="N296:Q296"/>
    <mergeCell ref="N303:Q303"/>
    <mergeCell ref="N304:Q304"/>
    <mergeCell ref="N305:Q305"/>
    <mergeCell ref="N307:Q307"/>
    <mergeCell ref="F371:I371"/>
    <mergeCell ref="F367:I367"/>
    <mergeCell ref="L367:M367"/>
    <mergeCell ref="N367:Q367"/>
    <mergeCell ref="F368:I368"/>
    <mergeCell ref="L368:M368"/>
    <mergeCell ref="N368:Q368"/>
    <mergeCell ref="F369:I369"/>
    <mergeCell ref="L369:M369"/>
    <mergeCell ref="N369:Q369"/>
    <mergeCell ref="F370:I370"/>
    <mergeCell ref="L370:M370"/>
    <mergeCell ref="N370:Q370"/>
    <mergeCell ref="L371:M371"/>
    <mergeCell ref="N371:Q371"/>
  </mergeCells>
  <dataValidations count="2">
    <dataValidation type="list" allowBlank="1" showInputMessage="1" showErrorMessage="1" error="Povoleny jsou hodnoty K, M." sqref="D367:D372">
      <formula1>"K, M"</formula1>
    </dataValidation>
    <dataValidation type="list" allowBlank="1" showInputMessage="1" showErrorMessage="1" error="Povoleny jsou hodnoty základní, snížená, zákl. přenesená, sníž. přenesená, nulová." sqref="U367:U372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7" display="2) Rekapitulace rozpočtu"/>
    <hyperlink ref="L1" location="C13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7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30"/>
      <c r="B1" s="16"/>
      <c r="C1" s="16"/>
      <c r="D1" s="17" t="s">
        <v>1</v>
      </c>
      <c r="E1" s="16"/>
      <c r="F1" s="18" t="s">
        <v>112</v>
      </c>
      <c r="G1" s="18"/>
      <c r="H1" s="311" t="s">
        <v>113</v>
      </c>
      <c r="I1" s="311"/>
      <c r="J1" s="311"/>
      <c r="K1" s="311"/>
      <c r="L1" s="18" t="s">
        <v>114</v>
      </c>
      <c r="M1" s="16"/>
      <c r="N1" s="16"/>
      <c r="O1" s="17" t="s">
        <v>115</v>
      </c>
      <c r="P1" s="16"/>
      <c r="Q1" s="16"/>
      <c r="R1" s="16"/>
      <c r="S1" s="18" t="s">
        <v>116</v>
      </c>
      <c r="T1" s="18"/>
      <c r="U1" s="130"/>
      <c r="V1" s="130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50000000000003" customHeight="1">
      <c r="C2" s="237" t="s">
        <v>7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S2" s="241" t="s">
        <v>8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T2" s="23" t="s">
        <v>98</v>
      </c>
    </row>
    <row r="3" spans="1:66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AT3" s="23" t="s">
        <v>25</v>
      </c>
    </row>
    <row r="4" spans="1:66" ht="36.950000000000003" customHeight="1">
      <c r="B4" s="27"/>
      <c r="C4" s="239" t="s">
        <v>117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8"/>
      <c r="T4" s="22" t="s">
        <v>13</v>
      </c>
      <c r="AT4" s="23" t="s">
        <v>6</v>
      </c>
    </row>
    <row r="5" spans="1:66" ht="6.95" customHeight="1">
      <c r="B5" s="27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8"/>
    </row>
    <row r="6" spans="1:66" ht="25.35" customHeight="1">
      <c r="B6" s="27"/>
      <c r="C6" s="30"/>
      <c r="D6" s="34" t="s">
        <v>19</v>
      </c>
      <c r="E6" s="30"/>
      <c r="F6" s="304" t="str">
        <f>'Rekapitulace stavby'!K6</f>
        <v>DPS V Klidu 3133/12  -  Stavební úpravy pavilonu A1,A2,B2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"/>
      <c r="R6" s="28"/>
    </row>
    <row r="7" spans="1:66" ht="25.35" customHeight="1">
      <c r="B7" s="27"/>
      <c r="C7" s="30"/>
      <c r="D7" s="34" t="s">
        <v>118</v>
      </c>
      <c r="E7" s="30"/>
      <c r="F7" s="304" t="s">
        <v>119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0"/>
      <c r="R7" s="28"/>
    </row>
    <row r="8" spans="1:66" s="1" customFormat="1" ht="32.85" customHeight="1">
      <c r="B8" s="39"/>
      <c r="C8" s="40"/>
      <c r="D8" s="33" t="s">
        <v>120</v>
      </c>
      <c r="E8" s="40"/>
      <c r="F8" s="250" t="s">
        <v>675</v>
      </c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40"/>
      <c r="R8" s="41"/>
    </row>
    <row r="9" spans="1:66" s="1" customFormat="1" ht="14.45" customHeight="1">
      <c r="B9" s="39"/>
      <c r="C9" s="40"/>
      <c r="D9" s="34" t="s">
        <v>22</v>
      </c>
      <c r="E9" s="40"/>
      <c r="F9" s="32" t="s">
        <v>23</v>
      </c>
      <c r="G9" s="40"/>
      <c r="H9" s="40"/>
      <c r="I9" s="40"/>
      <c r="J9" s="40"/>
      <c r="K9" s="40"/>
      <c r="L9" s="40"/>
      <c r="M9" s="34" t="s">
        <v>24</v>
      </c>
      <c r="N9" s="40"/>
      <c r="O9" s="32" t="s">
        <v>23</v>
      </c>
      <c r="P9" s="40"/>
      <c r="Q9" s="40"/>
      <c r="R9" s="41"/>
    </row>
    <row r="10" spans="1:66" s="1" customFormat="1" ht="14.45" customHeight="1">
      <c r="B10" s="39"/>
      <c r="C10" s="40"/>
      <c r="D10" s="34" t="s">
        <v>26</v>
      </c>
      <c r="E10" s="40"/>
      <c r="F10" s="32" t="s">
        <v>27</v>
      </c>
      <c r="G10" s="40"/>
      <c r="H10" s="40"/>
      <c r="I10" s="40"/>
      <c r="J10" s="40"/>
      <c r="K10" s="40"/>
      <c r="L10" s="40"/>
      <c r="M10" s="34" t="s">
        <v>28</v>
      </c>
      <c r="N10" s="40"/>
      <c r="O10" s="307" t="str">
        <f>'Rekapitulace stavby'!AN8</f>
        <v>5. 2. 2016</v>
      </c>
      <c r="P10" s="308"/>
      <c r="Q10" s="40"/>
      <c r="R10" s="41"/>
    </row>
    <row r="11" spans="1:66" s="1" customFormat="1" ht="10.9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5" customHeight="1">
      <c r="B12" s="39"/>
      <c r="C12" s="40"/>
      <c r="D12" s="34" t="s">
        <v>32</v>
      </c>
      <c r="E12" s="40"/>
      <c r="F12" s="40"/>
      <c r="G12" s="40"/>
      <c r="H12" s="40"/>
      <c r="I12" s="40"/>
      <c r="J12" s="40"/>
      <c r="K12" s="40"/>
      <c r="L12" s="40"/>
      <c r="M12" s="34" t="s">
        <v>33</v>
      </c>
      <c r="N12" s="40"/>
      <c r="O12" s="243" t="str">
        <f>IF('Rekapitulace stavby'!AN10="","",'Rekapitulace stavby'!AN10)</f>
        <v/>
      </c>
      <c r="P12" s="243"/>
      <c r="Q12" s="40"/>
      <c r="R12" s="41"/>
    </row>
    <row r="13" spans="1:66" s="1" customFormat="1" ht="18" customHeight="1">
      <c r="B13" s="39"/>
      <c r="C13" s="40"/>
      <c r="D13" s="40"/>
      <c r="E13" s="32" t="str">
        <f>IF('Rekapitulace stavby'!E11="","",'Rekapitulace stavby'!E11)</f>
        <v xml:space="preserve"> </v>
      </c>
      <c r="F13" s="40"/>
      <c r="G13" s="40"/>
      <c r="H13" s="40"/>
      <c r="I13" s="40"/>
      <c r="J13" s="40"/>
      <c r="K13" s="40"/>
      <c r="L13" s="40"/>
      <c r="M13" s="34" t="s">
        <v>35</v>
      </c>
      <c r="N13" s="40"/>
      <c r="O13" s="243" t="str">
        <f>IF('Rekapitulace stavby'!AN11="","",'Rekapitulace stavby'!AN11)</f>
        <v/>
      </c>
      <c r="P13" s="243"/>
      <c r="Q13" s="40"/>
      <c r="R13" s="41"/>
    </row>
    <row r="14" spans="1:66" s="1" customFormat="1" ht="6.95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5" customHeight="1">
      <c r="B15" s="39"/>
      <c r="C15" s="40"/>
      <c r="D15" s="34" t="s">
        <v>36</v>
      </c>
      <c r="E15" s="40"/>
      <c r="F15" s="40"/>
      <c r="G15" s="40"/>
      <c r="H15" s="40"/>
      <c r="I15" s="40"/>
      <c r="J15" s="40"/>
      <c r="K15" s="40"/>
      <c r="L15" s="40"/>
      <c r="M15" s="34" t="s">
        <v>33</v>
      </c>
      <c r="N15" s="40"/>
      <c r="O15" s="309" t="str">
        <f>IF('Rekapitulace stavby'!AN13="","",'Rekapitulace stavby'!AN13)</f>
        <v>Vyplň údaj</v>
      </c>
      <c r="P15" s="243"/>
      <c r="Q15" s="40"/>
      <c r="R15" s="41"/>
    </row>
    <row r="16" spans="1:66" s="1" customFormat="1" ht="18" customHeight="1">
      <c r="B16" s="39"/>
      <c r="C16" s="40"/>
      <c r="D16" s="40"/>
      <c r="E16" s="309" t="str">
        <f>IF('Rekapitulace stavby'!E14="","",'Rekapitulace stavby'!E14)</f>
        <v>Vyplň údaj</v>
      </c>
      <c r="F16" s="310"/>
      <c r="G16" s="310"/>
      <c r="H16" s="310"/>
      <c r="I16" s="310"/>
      <c r="J16" s="310"/>
      <c r="K16" s="310"/>
      <c r="L16" s="310"/>
      <c r="M16" s="34" t="s">
        <v>35</v>
      </c>
      <c r="N16" s="40"/>
      <c r="O16" s="309" t="str">
        <f>IF('Rekapitulace stavby'!AN14="","",'Rekapitulace stavby'!AN14)</f>
        <v>Vyplň údaj</v>
      </c>
      <c r="P16" s="243"/>
      <c r="Q16" s="40"/>
      <c r="R16" s="41"/>
    </row>
    <row r="17" spans="2:18" s="1" customFormat="1" ht="6.95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5" customHeight="1">
      <c r="B18" s="39"/>
      <c r="C18" s="40"/>
      <c r="D18" s="34" t="s">
        <v>38</v>
      </c>
      <c r="E18" s="40"/>
      <c r="F18" s="40"/>
      <c r="G18" s="40"/>
      <c r="H18" s="40"/>
      <c r="I18" s="40"/>
      <c r="J18" s="40"/>
      <c r="K18" s="40"/>
      <c r="L18" s="40"/>
      <c r="M18" s="34" t="s">
        <v>33</v>
      </c>
      <c r="N18" s="40"/>
      <c r="O18" s="243" t="s">
        <v>23</v>
      </c>
      <c r="P18" s="243"/>
      <c r="Q18" s="40"/>
      <c r="R18" s="41"/>
    </row>
    <row r="19" spans="2:18" s="1" customFormat="1" ht="18" customHeight="1">
      <c r="B19" s="39"/>
      <c r="C19" s="40"/>
      <c r="D19" s="40"/>
      <c r="E19" s="32" t="s">
        <v>39</v>
      </c>
      <c r="F19" s="40"/>
      <c r="G19" s="40"/>
      <c r="H19" s="40"/>
      <c r="I19" s="40"/>
      <c r="J19" s="40"/>
      <c r="K19" s="40"/>
      <c r="L19" s="40"/>
      <c r="M19" s="34" t="s">
        <v>35</v>
      </c>
      <c r="N19" s="40"/>
      <c r="O19" s="243" t="s">
        <v>23</v>
      </c>
      <c r="P19" s="243"/>
      <c r="Q19" s="40"/>
      <c r="R19" s="41"/>
    </row>
    <row r="20" spans="2:18" s="1" customFormat="1" ht="6.95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5" customHeight="1">
      <c r="B21" s="39"/>
      <c r="C21" s="40"/>
      <c r="D21" s="34" t="s">
        <v>41</v>
      </c>
      <c r="E21" s="40"/>
      <c r="F21" s="40"/>
      <c r="G21" s="40"/>
      <c r="H21" s="40"/>
      <c r="I21" s="40"/>
      <c r="J21" s="40"/>
      <c r="K21" s="40"/>
      <c r="L21" s="40"/>
      <c r="M21" s="34" t="s">
        <v>33</v>
      </c>
      <c r="N21" s="40"/>
      <c r="O21" s="243" t="s">
        <v>23</v>
      </c>
      <c r="P21" s="243"/>
      <c r="Q21" s="40"/>
      <c r="R21" s="41"/>
    </row>
    <row r="22" spans="2:18" s="1" customFormat="1" ht="18" customHeight="1">
      <c r="B22" s="39"/>
      <c r="C22" s="40"/>
      <c r="D22" s="40"/>
      <c r="E22" s="32" t="s">
        <v>42</v>
      </c>
      <c r="F22" s="40"/>
      <c r="G22" s="40"/>
      <c r="H22" s="40"/>
      <c r="I22" s="40"/>
      <c r="J22" s="40"/>
      <c r="K22" s="40"/>
      <c r="L22" s="40"/>
      <c r="M22" s="34" t="s">
        <v>35</v>
      </c>
      <c r="N22" s="40"/>
      <c r="O22" s="243" t="s">
        <v>23</v>
      </c>
      <c r="P22" s="243"/>
      <c r="Q22" s="40"/>
      <c r="R22" s="41"/>
    </row>
    <row r="23" spans="2:18" s="1" customFormat="1" ht="6.95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5" customHeight="1">
      <c r="B24" s="39"/>
      <c r="C24" s="40"/>
      <c r="D24" s="34" t="s">
        <v>43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16.5" customHeight="1">
      <c r="B25" s="39"/>
      <c r="C25" s="40"/>
      <c r="D25" s="40"/>
      <c r="E25" s="231" t="s">
        <v>23</v>
      </c>
      <c r="F25" s="231"/>
      <c r="G25" s="231"/>
      <c r="H25" s="231"/>
      <c r="I25" s="231"/>
      <c r="J25" s="231"/>
      <c r="K25" s="231"/>
      <c r="L25" s="231"/>
      <c r="M25" s="40"/>
      <c r="N25" s="40"/>
      <c r="O25" s="40"/>
      <c r="P25" s="40"/>
      <c r="Q25" s="40"/>
      <c r="R25" s="41"/>
    </row>
    <row r="26" spans="2:18" s="1" customFormat="1" ht="6.95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5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5" customHeight="1">
      <c r="B28" s="39"/>
      <c r="C28" s="40"/>
      <c r="D28" s="131" t="s">
        <v>122</v>
      </c>
      <c r="E28" s="40"/>
      <c r="F28" s="40"/>
      <c r="G28" s="40"/>
      <c r="H28" s="40"/>
      <c r="I28" s="40"/>
      <c r="J28" s="40"/>
      <c r="K28" s="40"/>
      <c r="L28" s="40"/>
      <c r="M28" s="232">
        <f>N89</f>
        <v>0</v>
      </c>
      <c r="N28" s="232"/>
      <c r="O28" s="232"/>
      <c r="P28" s="232"/>
      <c r="Q28" s="40"/>
      <c r="R28" s="41"/>
    </row>
    <row r="29" spans="2:18" s="1" customFormat="1" ht="14.45" customHeight="1">
      <c r="B29" s="39"/>
      <c r="C29" s="40"/>
      <c r="D29" s="38" t="s">
        <v>106</v>
      </c>
      <c r="E29" s="40"/>
      <c r="F29" s="40"/>
      <c r="G29" s="40"/>
      <c r="H29" s="40"/>
      <c r="I29" s="40"/>
      <c r="J29" s="40"/>
      <c r="K29" s="40"/>
      <c r="L29" s="40"/>
      <c r="M29" s="232">
        <f>N110</f>
        <v>0</v>
      </c>
      <c r="N29" s="232"/>
      <c r="O29" s="232"/>
      <c r="P29" s="232"/>
      <c r="Q29" s="40"/>
      <c r="R29" s="41"/>
    </row>
    <row r="30" spans="2:18" s="1" customFormat="1" ht="6.95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32" t="s">
        <v>46</v>
      </c>
      <c r="E31" s="40"/>
      <c r="F31" s="40"/>
      <c r="G31" s="40"/>
      <c r="H31" s="40"/>
      <c r="I31" s="40"/>
      <c r="J31" s="40"/>
      <c r="K31" s="40"/>
      <c r="L31" s="40"/>
      <c r="M31" s="312">
        <f>ROUND(M28+M29,2)</f>
        <v>0</v>
      </c>
      <c r="N31" s="306"/>
      <c r="O31" s="306"/>
      <c r="P31" s="306"/>
      <c r="Q31" s="40"/>
      <c r="R31" s="41"/>
    </row>
    <row r="32" spans="2:18" s="1" customFormat="1" ht="6.95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5" customHeight="1">
      <c r="B33" s="39"/>
      <c r="C33" s="40"/>
      <c r="D33" s="46" t="s">
        <v>47</v>
      </c>
      <c r="E33" s="46" t="s">
        <v>48</v>
      </c>
      <c r="F33" s="47">
        <v>0.21</v>
      </c>
      <c r="G33" s="133" t="s">
        <v>49</v>
      </c>
      <c r="H33" s="313">
        <f>ROUND((((SUM(BE110:BE117)+SUM(BE136:BE365))+SUM(BE367:BE371))),2)</f>
        <v>0</v>
      </c>
      <c r="I33" s="306"/>
      <c r="J33" s="306"/>
      <c r="K33" s="40"/>
      <c r="L33" s="40"/>
      <c r="M33" s="313">
        <f>ROUND(((ROUND((SUM(BE110:BE117)+SUM(BE136:BE365)), 2)*F33)+SUM(BE367:BE371)*F33),2)</f>
        <v>0</v>
      </c>
      <c r="N33" s="306"/>
      <c r="O33" s="306"/>
      <c r="P33" s="306"/>
      <c r="Q33" s="40"/>
      <c r="R33" s="41"/>
    </row>
    <row r="34" spans="2:18" s="1" customFormat="1" ht="14.45" customHeight="1">
      <c r="B34" s="39"/>
      <c r="C34" s="40"/>
      <c r="D34" s="40"/>
      <c r="E34" s="46" t="s">
        <v>50</v>
      </c>
      <c r="F34" s="47">
        <v>0.15</v>
      </c>
      <c r="G34" s="133" t="s">
        <v>49</v>
      </c>
      <c r="H34" s="313">
        <f>ROUND((((SUM(BF110:BF117)+SUM(BF136:BF365))+SUM(BF367:BF371))),2)</f>
        <v>0</v>
      </c>
      <c r="I34" s="306"/>
      <c r="J34" s="306"/>
      <c r="K34" s="40"/>
      <c r="L34" s="40"/>
      <c r="M34" s="313">
        <f>ROUND(((ROUND((SUM(BF110:BF117)+SUM(BF136:BF365)), 2)*F34)+SUM(BF367:BF371)*F34),2)</f>
        <v>0</v>
      </c>
      <c r="N34" s="306"/>
      <c r="O34" s="306"/>
      <c r="P34" s="306"/>
      <c r="Q34" s="40"/>
      <c r="R34" s="41"/>
    </row>
    <row r="35" spans="2:18" s="1" customFormat="1" ht="14.45" hidden="1" customHeight="1">
      <c r="B35" s="39"/>
      <c r="C35" s="40"/>
      <c r="D35" s="40"/>
      <c r="E35" s="46" t="s">
        <v>51</v>
      </c>
      <c r="F35" s="47">
        <v>0.21</v>
      </c>
      <c r="G35" s="133" t="s">
        <v>49</v>
      </c>
      <c r="H35" s="313">
        <f>ROUND((((SUM(BG110:BG117)+SUM(BG136:BG365))+SUM(BG367:BG371))),2)</f>
        <v>0</v>
      </c>
      <c r="I35" s="306"/>
      <c r="J35" s="306"/>
      <c r="K35" s="40"/>
      <c r="L35" s="40"/>
      <c r="M35" s="313">
        <v>0</v>
      </c>
      <c r="N35" s="306"/>
      <c r="O35" s="306"/>
      <c r="P35" s="306"/>
      <c r="Q35" s="40"/>
      <c r="R35" s="41"/>
    </row>
    <row r="36" spans="2:18" s="1" customFormat="1" ht="14.45" hidden="1" customHeight="1">
      <c r="B36" s="39"/>
      <c r="C36" s="40"/>
      <c r="D36" s="40"/>
      <c r="E36" s="46" t="s">
        <v>52</v>
      </c>
      <c r="F36" s="47">
        <v>0.15</v>
      </c>
      <c r="G36" s="133" t="s">
        <v>49</v>
      </c>
      <c r="H36" s="313">
        <f>ROUND((((SUM(BH110:BH117)+SUM(BH136:BH365))+SUM(BH367:BH371))),2)</f>
        <v>0</v>
      </c>
      <c r="I36" s="306"/>
      <c r="J36" s="306"/>
      <c r="K36" s="40"/>
      <c r="L36" s="40"/>
      <c r="M36" s="313">
        <v>0</v>
      </c>
      <c r="N36" s="306"/>
      <c r="O36" s="306"/>
      <c r="P36" s="306"/>
      <c r="Q36" s="40"/>
      <c r="R36" s="41"/>
    </row>
    <row r="37" spans="2:18" s="1" customFormat="1" ht="14.45" hidden="1" customHeight="1">
      <c r="B37" s="39"/>
      <c r="C37" s="40"/>
      <c r="D37" s="40"/>
      <c r="E37" s="46" t="s">
        <v>53</v>
      </c>
      <c r="F37" s="47">
        <v>0</v>
      </c>
      <c r="G37" s="133" t="s">
        <v>49</v>
      </c>
      <c r="H37" s="313">
        <f>ROUND((((SUM(BI110:BI117)+SUM(BI136:BI365))+SUM(BI367:BI371))),2)</f>
        <v>0</v>
      </c>
      <c r="I37" s="306"/>
      <c r="J37" s="306"/>
      <c r="K37" s="40"/>
      <c r="L37" s="40"/>
      <c r="M37" s="313">
        <v>0</v>
      </c>
      <c r="N37" s="306"/>
      <c r="O37" s="306"/>
      <c r="P37" s="306"/>
      <c r="Q37" s="40"/>
      <c r="R37" s="41"/>
    </row>
    <row r="38" spans="2:18" s="1" customFormat="1" ht="6.95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9"/>
      <c r="D39" s="134" t="s">
        <v>54</v>
      </c>
      <c r="E39" s="83"/>
      <c r="F39" s="83"/>
      <c r="G39" s="135" t="s">
        <v>55</v>
      </c>
      <c r="H39" s="136" t="s">
        <v>56</v>
      </c>
      <c r="I39" s="83"/>
      <c r="J39" s="83"/>
      <c r="K39" s="83"/>
      <c r="L39" s="314">
        <f>SUM(M31:M37)</f>
        <v>0</v>
      </c>
      <c r="M39" s="314"/>
      <c r="N39" s="314"/>
      <c r="O39" s="314"/>
      <c r="P39" s="315"/>
      <c r="Q39" s="129"/>
      <c r="R39" s="41"/>
    </row>
    <row r="40" spans="2:18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5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 ht="13.5"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8"/>
    </row>
    <row r="43" spans="2:18" ht="13.5">
      <c r="B43" s="27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8"/>
    </row>
    <row r="44" spans="2:18" ht="13.5">
      <c r="B44" s="27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8"/>
    </row>
    <row r="45" spans="2:18" ht="13.5">
      <c r="B45" s="27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8"/>
    </row>
    <row r="46" spans="2:18" ht="13.5">
      <c r="B46" s="27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8"/>
    </row>
    <row r="47" spans="2:18" ht="13.5">
      <c r="B47" s="27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8"/>
    </row>
    <row r="48" spans="2:18" ht="13.5">
      <c r="B48" s="27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8"/>
    </row>
    <row r="49" spans="2:18" ht="13.5">
      <c r="B49" s="27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8"/>
    </row>
    <row r="50" spans="2:18" s="1" customFormat="1">
      <c r="B50" s="39"/>
      <c r="C50" s="40"/>
      <c r="D50" s="54" t="s">
        <v>57</v>
      </c>
      <c r="E50" s="55"/>
      <c r="F50" s="55"/>
      <c r="G50" s="55"/>
      <c r="H50" s="56"/>
      <c r="I50" s="40"/>
      <c r="J50" s="54" t="s">
        <v>58</v>
      </c>
      <c r="K50" s="55"/>
      <c r="L50" s="55"/>
      <c r="M50" s="55"/>
      <c r="N50" s="55"/>
      <c r="O50" s="55"/>
      <c r="P50" s="56"/>
      <c r="Q50" s="40"/>
      <c r="R50" s="41"/>
    </row>
    <row r="51" spans="2:18" ht="13.5">
      <c r="B51" s="27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8"/>
    </row>
    <row r="52" spans="2:18" ht="13.5">
      <c r="B52" s="27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8"/>
    </row>
    <row r="53" spans="2:18" ht="13.5">
      <c r="B53" s="27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8"/>
    </row>
    <row r="54" spans="2:18" ht="13.5">
      <c r="B54" s="27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8"/>
    </row>
    <row r="55" spans="2:18" ht="13.5">
      <c r="B55" s="27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8"/>
    </row>
    <row r="56" spans="2:18" ht="13.5">
      <c r="B56" s="27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8"/>
    </row>
    <row r="57" spans="2:18" ht="13.5">
      <c r="B57" s="27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8"/>
    </row>
    <row r="58" spans="2:18" ht="13.5">
      <c r="B58" s="27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8"/>
    </row>
    <row r="59" spans="2:18" s="1" customFormat="1">
      <c r="B59" s="39"/>
      <c r="C59" s="40"/>
      <c r="D59" s="59" t="s">
        <v>59</v>
      </c>
      <c r="E59" s="60"/>
      <c r="F59" s="60"/>
      <c r="G59" s="61" t="s">
        <v>60</v>
      </c>
      <c r="H59" s="62"/>
      <c r="I59" s="40"/>
      <c r="J59" s="59" t="s">
        <v>59</v>
      </c>
      <c r="K59" s="60"/>
      <c r="L59" s="60"/>
      <c r="M59" s="60"/>
      <c r="N59" s="61" t="s">
        <v>60</v>
      </c>
      <c r="O59" s="60"/>
      <c r="P59" s="62"/>
      <c r="Q59" s="40"/>
      <c r="R59" s="41"/>
    </row>
    <row r="60" spans="2:18" ht="13.5">
      <c r="B60" s="27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8"/>
    </row>
    <row r="61" spans="2:18" s="1" customFormat="1">
      <c r="B61" s="39"/>
      <c r="C61" s="40"/>
      <c r="D61" s="54" t="s">
        <v>61</v>
      </c>
      <c r="E61" s="55"/>
      <c r="F61" s="55"/>
      <c r="G61" s="55"/>
      <c r="H61" s="56"/>
      <c r="I61" s="40"/>
      <c r="J61" s="54" t="s">
        <v>62</v>
      </c>
      <c r="K61" s="55"/>
      <c r="L61" s="55"/>
      <c r="M61" s="55"/>
      <c r="N61" s="55"/>
      <c r="O61" s="55"/>
      <c r="P61" s="56"/>
      <c r="Q61" s="40"/>
      <c r="R61" s="41"/>
    </row>
    <row r="62" spans="2:18" ht="13.5">
      <c r="B62" s="27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8"/>
    </row>
    <row r="63" spans="2:18" ht="13.5">
      <c r="B63" s="27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8"/>
    </row>
    <row r="64" spans="2:18" ht="13.5">
      <c r="B64" s="27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8"/>
    </row>
    <row r="65" spans="2:21" ht="13.5">
      <c r="B65" s="27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8"/>
    </row>
    <row r="66" spans="2:21" ht="13.5">
      <c r="B66" s="27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8"/>
    </row>
    <row r="67" spans="2:21" ht="13.5">
      <c r="B67" s="27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8"/>
    </row>
    <row r="68" spans="2:21" ht="13.5">
      <c r="B68" s="27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8"/>
    </row>
    <row r="69" spans="2:21" ht="13.5">
      <c r="B69" s="27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8"/>
    </row>
    <row r="70" spans="2:21" s="1" customFormat="1">
      <c r="B70" s="39"/>
      <c r="C70" s="40"/>
      <c r="D70" s="59" t="s">
        <v>59</v>
      </c>
      <c r="E70" s="60"/>
      <c r="F70" s="60"/>
      <c r="G70" s="61" t="s">
        <v>60</v>
      </c>
      <c r="H70" s="62"/>
      <c r="I70" s="40"/>
      <c r="J70" s="59" t="s">
        <v>59</v>
      </c>
      <c r="K70" s="60"/>
      <c r="L70" s="60"/>
      <c r="M70" s="60"/>
      <c r="N70" s="61" t="s">
        <v>60</v>
      </c>
      <c r="O70" s="60"/>
      <c r="P70" s="62"/>
      <c r="Q70" s="40"/>
      <c r="R70" s="41"/>
    </row>
    <row r="71" spans="2:21" s="1" customFormat="1" ht="14.45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21" s="1" customFormat="1" ht="6.95" customHeight="1">
      <c r="B75" s="137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9"/>
    </row>
    <row r="76" spans="2:21" s="1" customFormat="1" ht="36.950000000000003" customHeight="1">
      <c r="B76" s="39"/>
      <c r="C76" s="239" t="s">
        <v>123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41"/>
      <c r="T76" s="140"/>
      <c r="U76" s="140"/>
    </row>
    <row r="77" spans="2:21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  <c r="T77" s="140"/>
      <c r="U77" s="140"/>
    </row>
    <row r="78" spans="2:21" s="1" customFormat="1" ht="30" customHeight="1">
      <c r="B78" s="39"/>
      <c r="C78" s="34" t="s">
        <v>19</v>
      </c>
      <c r="D78" s="40"/>
      <c r="E78" s="40"/>
      <c r="F78" s="304" t="str">
        <f>F6</f>
        <v>DPS V Klidu 3133/12  -  Stavební úpravy pavilonu A1,A2,B2</v>
      </c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40"/>
      <c r="R78" s="41"/>
      <c r="T78" s="140"/>
      <c r="U78" s="140"/>
    </row>
    <row r="79" spans="2:21" ht="30" customHeight="1">
      <c r="B79" s="27"/>
      <c r="C79" s="34" t="s">
        <v>118</v>
      </c>
      <c r="D79" s="30"/>
      <c r="E79" s="30"/>
      <c r="F79" s="304" t="s">
        <v>119</v>
      </c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30"/>
      <c r="R79" s="28"/>
      <c r="T79" s="141"/>
      <c r="U79" s="141"/>
    </row>
    <row r="80" spans="2:21" s="1" customFormat="1" ht="36.950000000000003" customHeight="1">
      <c r="B80" s="39"/>
      <c r="C80" s="73" t="s">
        <v>120</v>
      </c>
      <c r="D80" s="40"/>
      <c r="E80" s="40"/>
      <c r="F80" s="255" t="str">
        <f>F8</f>
        <v>3 - 4.NP - Stavební úpravy pavilonu A1</v>
      </c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40"/>
      <c r="R80" s="41"/>
      <c r="T80" s="140"/>
      <c r="U80" s="140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  <c r="T81" s="140"/>
      <c r="U81" s="140"/>
    </row>
    <row r="82" spans="2:47" s="1" customFormat="1" ht="18" customHeight="1">
      <c r="B82" s="39"/>
      <c r="C82" s="34" t="s">
        <v>26</v>
      </c>
      <c r="D82" s="40"/>
      <c r="E82" s="40"/>
      <c r="F82" s="32" t="str">
        <f>F10</f>
        <v>Ústí nad Labem</v>
      </c>
      <c r="G82" s="40"/>
      <c r="H82" s="40"/>
      <c r="I82" s="40"/>
      <c r="J82" s="40"/>
      <c r="K82" s="34" t="s">
        <v>28</v>
      </c>
      <c r="L82" s="40"/>
      <c r="M82" s="308" t="str">
        <f>IF(O10="","",O10)</f>
        <v>5. 2. 2016</v>
      </c>
      <c r="N82" s="308"/>
      <c r="O82" s="308"/>
      <c r="P82" s="308"/>
      <c r="Q82" s="40"/>
      <c r="R82" s="41"/>
      <c r="T82" s="140"/>
      <c r="U82" s="140"/>
    </row>
    <row r="83" spans="2:47" s="1" customFormat="1" ht="6.95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  <c r="T83" s="140"/>
      <c r="U83" s="140"/>
    </row>
    <row r="84" spans="2:47" s="1" customFormat="1">
      <c r="B84" s="39"/>
      <c r="C84" s="34" t="s">
        <v>32</v>
      </c>
      <c r="D84" s="40"/>
      <c r="E84" s="40"/>
      <c r="F84" s="32" t="str">
        <f>E13</f>
        <v xml:space="preserve"> </v>
      </c>
      <c r="G84" s="40"/>
      <c r="H84" s="40"/>
      <c r="I84" s="40"/>
      <c r="J84" s="40"/>
      <c r="K84" s="34" t="s">
        <v>38</v>
      </c>
      <c r="L84" s="40"/>
      <c r="M84" s="243" t="str">
        <f>E19</f>
        <v>M.Dolník</v>
      </c>
      <c r="N84" s="243"/>
      <c r="O84" s="243"/>
      <c r="P84" s="243"/>
      <c r="Q84" s="243"/>
      <c r="R84" s="41"/>
      <c r="T84" s="140"/>
      <c r="U84" s="140"/>
    </row>
    <row r="85" spans="2:47" s="1" customFormat="1" ht="14.45" customHeight="1">
      <c r="B85" s="39"/>
      <c r="C85" s="34" t="s">
        <v>36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41</v>
      </c>
      <c r="L85" s="40"/>
      <c r="M85" s="243" t="str">
        <f>E22</f>
        <v>D.Prombergerová</v>
      </c>
      <c r="N85" s="243"/>
      <c r="O85" s="243"/>
      <c r="P85" s="243"/>
      <c r="Q85" s="243"/>
      <c r="R85" s="41"/>
      <c r="T85" s="140"/>
      <c r="U85" s="140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  <c r="T86" s="140"/>
      <c r="U86" s="140"/>
    </row>
    <row r="87" spans="2:47" s="1" customFormat="1" ht="29.25" customHeight="1">
      <c r="B87" s="39"/>
      <c r="C87" s="316" t="s">
        <v>124</v>
      </c>
      <c r="D87" s="317"/>
      <c r="E87" s="317"/>
      <c r="F87" s="317"/>
      <c r="G87" s="317"/>
      <c r="H87" s="129"/>
      <c r="I87" s="129"/>
      <c r="J87" s="129"/>
      <c r="K87" s="129"/>
      <c r="L87" s="129"/>
      <c r="M87" s="129"/>
      <c r="N87" s="316" t="s">
        <v>125</v>
      </c>
      <c r="O87" s="317"/>
      <c r="P87" s="317"/>
      <c r="Q87" s="317"/>
      <c r="R87" s="41"/>
      <c r="T87" s="140"/>
      <c r="U87" s="140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  <c r="T88" s="140"/>
      <c r="U88" s="140"/>
    </row>
    <row r="89" spans="2:47" s="1" customFormat="1" ht="29.25" customHeight="1">
      <c r="B89" s="39"/>
      <c r="C89" s="142" t="s">
        <v>126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48">
        <f>N136</f>
        <v>0</v>
      </c>
      <c r="O89" s="318"/>
      <c r="P89" s="318"/>
      <c r="Q89" s="318"/>
      <c r="R89" s="41"/>
      <c r="T89" s="140"/>
      <c r="U89" s="140"/>
      <c r="AU89" s="23" t="s">
        <v>127</v>
      </c>
    </row>
    <row r="90" spans="2:47" s="7" customFormat="1" ht="24.95" customHeight="1">
      <c r="B90" s="143"/>
      <c r="C90" s="144"/>
      <c r="D90" s="145" t="s">
        <v>128</v>
      </c>
      <c r="E90" s="144"/>
      <c r="F90" s="144"/>
      <c r="G90" s="144"/>
      <c r="H90" s="144"/>
      <c r="I90" s="144"/>
      <c r="J90" s="144"/>
      <c r="K90" s="144"/>
      <c r="L90" s="144"/>
      <c r="M90" s="144"/>
      <c r="N90" s="301">
        <f>N137</f>
        <v>0</v>
      </c>
      <c r="O90" s="319"/>
      <c r="P90" s="319"/>
      <c r="Q90" s="319"/>
      <c r="R90" s="146"/>
      <c r="T90" s="147"/>
      <c r="U90" s="147"/>
    </row>
    <row r="91" spans="2:47" s="8" customFormat="1" ht="19.899999999999999" customHeight="1">
      <c r="B91" s="148"/>
      <c r="C91" s="107"/>
      <c r="D91" s="118" t="s">
        <v>129</v>
      </c>
      <c r="E91" s="107"/>
      <c r="F91" s="107"/>
      <c r="G91" s="107"/>
      <c r="H91" s="107"/>
      <c r="I91" s="107"/>
      <c r="J91" s="107"/>
      <c r="K91" s="107"/>
      <c r="L91" s="107"/>
      <c r="M91" s="107"/>
      <c r="N91" s="245">
        <f>N138</f>
        <v>0</v>
      </c>
      <c r="O91" s="273"/>
      <c r="P91" s="273"/>
      <c r="Q91" s="273"/>
      <c r="R91" s="149"/>
      <c r="T91" s="150"/>
      <c r="U91" s="150"/>
    </row>
    <row r="92" spans="2:47" s="8" customFormat="1" ht="19.899999999999999" customHeight="1">
      <c r="B92" s="148"/>
      <c r="C92" s="107"/>
      <c r="D92" s="118" t="s">
        <v>130</v>
      </c>
      <c r="E92" s="107"/>
      <c r="F92" s="107"/>
      <c r="G92" s="107"/>
      <c r="H92" s="107"/>
      <c r="I92" s="107"/>
      <c r="J92" s="107"/>
      <c r="K92" s="107"/>
      <c r="L92" s="107"/>
      <c r="M92" s="107"/>
      <c r="N92" s="245">
        <f>N155</f>
        <v>0</v>
      </c>
      <c r="O92" s="273"/>
      <c r="P92" s="273"/>
      <c r="Q92" s="273"/>
      <c r="R92" s="149"/>
      <c r="T92" s="150"/>
      <c r="U92" s="150"/>
    </row>
    <row r="93" spans="2:47" s="8" customFormat="1" ht="19.899999999999999" customHeight="1">
      <c r="B93" s="148"/>
      <c r="C93" s="107"/>
      <c r="D93" s="118" t="s">
        <v>131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245">
        <f>N178</f>
        <v>0</v>
      </c>
      <c r="O93" s="273"/>
      <c r="P93" s="273"/>
      <c r="Q93" s="273"/>
      <c r="R93" s="149"/>
      <c r="T93" s="150"/>
      <c r="U93" s="150"/>
    </row>
    <row r="94" spans="2:47" s="8" customFormat="1" ht="19.899999999999999" customHeight="1">
      <c r="B94" s="148"/>
      <c r="C94" s="107"/>
      <c r="D94" s="118" t="s">
        <v>132</v>
      </c>
      <c r="E94" s="107"/>
      <c r="F94" s="107"/>
      <c r="G94" s="107"/>
      <c r="H94" s="107"/>
      <c r="I94" s="107"/>
      <c r="J94" s="107"/>
      <c r="K94" s="107"/>
      <c r="L94" s="107"/>
      <c r="M94" s="107"/>
      <c r="N94" s="245">
        <f>N202</f>
        <v>0</v>
      </c>
      <c r="O94" s="273"/>
      <c r="P94" s="273"/>
      <c r="Q94" s="273"/>
      <c r="R94" s="149"/>
      <c r="T94" s="150"/>
      <c r="U94" s="150"/>
    </row>
    <row r="95" spans="2:47" s="8" customFormat="1" ht="19.899999999999999" customHeight="1">
      <c r="B95" s="148"/>
      <c r="C95" s="107"/>
      <c r="D95" s="118" t="s">
        <v>133</v>
      </c>
      <c r="E95" s="107"/>
      <c r="F95" s="107"/>
      <c r="G95" s="107"/>
      <c r="H95" s="107"/>
      <c r="I95" s="107"/>
      <c r="J95" s="107"/>
      <c r="K95" s="107"/>
      <c r="L95" s="107"/>
      <c r="M95" s="107"/>
      <c r="N95" s="245">
        <f>N209</f>
        <v>0</v>
      </c>
      <c r="O95" s="273"/>
      <c r="P95" s="273"/>
      <c r="Q95" s="273"/>
      <c r="R95" s="149"/>
      <c r="T95" s="150"/>
      <c r="U95" s="150"/>
    </row>
    <row r="96" spans="2:47" s="7" customFormat="1" ht="24.95" customHeight="1">
      <c r="B96" s="143"/>
      <c r="C96" s="144"/>
      <c r="D96" s="145" t="s">
        <v>134</v>
      </c>
      <c r="E96" s="144"/>
      <c r="F96" s="144"/>
      <c r="G96" s="144"/>
      <c r="H96" s="144"/>
      <c r="I96" s="144"/>
      <c r="J96" s="144"/>
      <c r="K96" s="144"/>
      <c r="L96" s="144"/>
      <c r="M96" s="144"/>
      <c r="N96" s="301">
        <f>N211</f>
        <v>0</v>
      </c>
      <c r="O96" s="319"/>
      <c r="P96" s="319"/>
      <c r="Q96" s="319"/>
      <c r="R96" s="146"/>
      <c r="T96" s="147"/>
      <c r="U96" s="147"/>
    </row>
    <row r="97" spans="2:65" s="8" customFormat="1" ht="19.899999999999999" customHeight="1">
      <c r="B97" s="148"/>
      <c r="C97" s="107"/>
      <c r="D97" s="118" t="s">
        <v>135</v>
      </c>
      <c r="E97" s="107"/>
      <c r="F97" s="107"/>
      <c r="G97" s="107"/>
      <c r="H97" s="107"/>
      <c r="I97" s="107"/>
      <c r="J97" s="107"/>
      <c r="K97" s="107"/>
      <c r="L97" s="107"/>
      <c r="M97" s="107"/>
      <c r="N97" s="245">
        <f>N212</f>
        <v>0</v>
      </c>
      <c r="O97" s="273"/>
      <c r="P97" s="273"/>
      <c r="Q97" s="273"/>
      <c r="R97" s="149"/>
      <c r="T97" s="150"/>
      <c r="U97" s="150"/>
    </row>
    <row r="98" spans="2:65" s="8" customFormat="1" ht="19.899999999999999" customHeight="1">
      <c r="B98" s="148"/>
      <c r="C98" s="107"/>
      <c r="D98" s="118" t="s">
        <v>136</v>
      </c>
      <c r="E98" s="107"/>
      <c r="F98" s="107"/>
      <c r="G98" s="107"/>
      <c r="H98" s="107"/>
      <c r="I98" s="107"/>
      <c r="J98" s="107"/>
      <c r="K98" s="107"/>
      <c r="L98" s="107"/>
      <c r="M98" s="107"/>
      <c r="N98" s="245">
        <f>N214</f>
        <v>0</v>
      </c>
      <c r="O98" s="273"/>
      <c r="P98" s="273"/>
      <c r="Q98" s="273"/>
      <c r="R98" s="149"/>
      <c r="T98" s="150"/>
      <c r="U98" s="150"/>
    </row>
    <row r="99" spans="2:65" s="8" customFormat="1" ht="19.899999999999999" customHeight="1">
      <c r="B99" s="148"/>
      <c r="C99" s="107"/>
      <c r="D99" s="118" t="s">
        <v>137</v>
      </c>
      <c r="E99" s="107"/>
      <c r="F99" s="107"/>
      <c r="G99" s="107"/>
      <c r="H99" s="107"/>
      <c r="I99" s="107"/>
      <c r="J99" s="107"/>
      <c r="K99" s="107"/>
      <c r="L99" s="107"/>
      <c r="M99" s="107"/>
      <c r="N99" s="245">
        <f>N220</f>
        <v>0</v>
      </c>
      <c r="O99" s="273"/>
      <c r="P99" s="273"/>
      <c r="Q99" s="273"/>
      <c r="R99" s="149"/>
      <c r="T99" s="150"/>
      <c r="U99" s="150"/>
    </row>
    <row r="100" spans="2:65" s="8" customFormat="1" ht="19.899999999999999" customHeight="1">
      <c r="B100" s="148"/>
      <c r="C100" s="107"/>
      <c r="D100" s="118" t="s">
        <v>138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245">
        <f>N243</f>
        <v>0</v>
      </c>
      <c r="O100" s="273"/>
      <c r="P100" s="273"/>
      <c r="Q100" s="273"/>
      <c r="R100" s="149"/>
      <c r="T100" s="150"/>
      <c r="U100" s="150"/>
    </row>
    <row r="101" spans="2:65" s="8" customFormat="1" ht="19.899999999999999" customHeight="1">
      <c r="B101" s="148"/>
      <c r="C101" s="107"/>
      <c r="D101" s="118" t="s">
        <v>139</v>
      </c>
      <c r="E101" s="107"/>
      <c r="F101" s="107"/>
      <c r="G101" s="107"/>
      <c r="H101" s="107"/>
      <c r="I101" s="107"/>
      <c r="J101" s="107"/>
      <c r="K101" s="107"/>
      <c r="L101" s="107"/>
      <c r="M101" s="107"/>
      <c r="N101" s="245">
        <f>N258</f>
        <v>0</v>
      </c>
      <c r="O101" s="273"/>
      <c r="P101" s="273"/>
      <c r="Q101" s="273"/>
      <c r="R101" s="149"/>
      <c r="T101" s="150"/>
      <c r="U101" s="150"/>
    </row>
    <row r="102" spans="2:65" s="8" customFormat="1" ht="19.899999999999999" customHeight="1">
      <c r="B102" s="148"/>
      <c r="C102" s="107"/>
      <c r="D102" s="118" t="s">
        <v>140</v>
      </c>
      <c r="E102" s="107"/>
      <c r="F102" s="107"/>
      <c r="G102" s="107"/>
      <c r="H102" s="107"/>
      <c r="I102" s="107"/>
      <c r="J102" s="107"/>
      <c r="K102" s="107"/>
      <c r="L102" s="107"/>
      <c r="M102" s="107"/>
      <c r="N102" s="245">
        <f>N275</f>
        <v>0</v>
      </c>
      <c r="O102" s="273"/>
      <c r="P102" s="273"/>
      <c r="Q102" s="273"/>
      <c r="R102" s="149"/>
      <c r="T102" s="150"/>
      <c r="U102" s="150"/>
    </row>
    <row r="103" spans="2:65" s="8" customFormat="1" ht="19.899999999999999" customHeight="1">
      <c r="B103" s="148"/>
      <c r="C103" s="107"/>
      <c r="D103" s="118" t="s">
        <v>141</v>
      </c>
      <c r="E103" s="107"/>
      <c r="F103" s="107"/>
      <c r="G103" s="107"/>
      <c r="H103" s="107"/>
      <c r="I103" s="107"/>
      <c r="J103" s="107"/>
      <c r="K103" s="107"/>
      <c r="L103" s="107"/>
      <c r="M103" s="107"/>
      <c r="N103" s="245">
        <f>N295</f>
        <v>0</v>
      </c>
      <c r="O103" s="273"/>
      <c r="P103" s="273"/>
      <c r="Q103" s="273"/>
      <c r="R103" s="149"/>
      <c r="T103" s="150"/>
      <c r="U103" s="150"/>
    </row>
    <row r="104" spans="2:65" s="8" customFormat="1" ht="19.899999999999999" customHeight="1">
      <c r="B104" s="148"/>
      <c r="C104" s="107"/>
      <c r="D104" s="118" t="s">
        <v>142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245">
        <f>N310</f>
        <v>0</v>
      </c>
      <c r="O104" s="273"/>
      <c r="P104" s="273"/>
      <c r="Q104" s="273"/>
      <c r="R104" s="149"/>
      <c r="T104" s="150"/>
      <c r="U104" s="150"/>
    </row>
    <row r="105" spans="2:65" s="8" customFormat="1" ht="19.899999999999999" customHeight="1">
      <c r="B105" s="148"/>
      <c r="C105" s="107"/>
      <c r="D105" s="118" t="s">
        <v>143</v>
      </c>
      <c r="E105" s="107"/>
      <c r="F105" s="107"/>
      <c r="G105" s="107"/>
      <c r="H105" s="107"/>
      <c r="I105" s="107"/>
      <c r="J105" s="107"/>
      <c r="K105" s="107"/>
      <c r="L105" s="107"/>
      <c r="M105" s="107"/>
      <c r="N105" s="245">
        <f>N327</f>
        <v>0</v>
      </c>
      <c r="O105" s="273"/>
      <c r="P105" s="273"/>
      <c r="Q105" s="273"/>
      <c r="R105" s="149"/>
      <c r="T105" s="150"/>
      <c r="U105" s="150"/>
    </row>
    <row r="106" spans="2:65" s="7" customFormat="1" ht="24.95" customHeight="1">
      <c r="B106" s="143"/>
      <c r="C106" s="144"/>
      <c r="D106" s="145" t="s">
        <v>144</v>
      </c>
      <c r="E106" s="144"/>
      <c r="F106" s="144"/>
      <c r="G106" s="144"/>
      <c r="H106" s="144"/>
      <c r="I106" s="144"/>
      <c r="J106" s="144"/>
      <c r="K106" s="144"/>
      <c r="L106" s="144"/>
      <c r="M106" s="144"/>
      <c r="N106" s="301">
        <f>N363</f>
        <v>0</v>
      </c>
      <c r="O106" s="319"/>
      <c r="P106" s="319"/>
      <c r="Q106" s="319"/>
      <c r="R106" s="146"/>
      <c r="T106" s="147"/>
      <c r="U106" s="147"/>
    </row>
    <row r="107" spans="2:65" s="8" customFormat="1" ht="19.899999999999999" customHeight="1">
      <c r="B107" s="148"/>
      <c r="C107" s="107"/>
      <c r="D107" s="118" t="s">
        <v>145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245">
        <f>N364</f>
        <v>0</v>
      </c>
      <c r="O107" s="273"/>
      <c r="P107" s="273"/>
      <c r="Q107" s="273"/>
      <c r="R107" s="149"/>
      <c r="T107" s="150"/>
      <c r="U107" s="150"/>
    </row>
    <row r="108" spans="2:65" s="7" customFormat="1" ht="21.75" customHeight="1">
      <c r="B108" s="143"/>
      <c r="C108" s="144"/>
      <c r="D108" s="145" t="s">
        <v>146</v>
      </c>
      <c r="E108" s="144"/>
      <c r="F108" s="144"/>
      <c r="G108" s="144"/>
      <c r="H108" s="144"/>
      <c r="I108" s="144"/>
      <c r="J108" s="144"/>
      <c r="K108" s="144"/>
      <c r="L108" s="144"/>
      <c r="M108" s="144"/>
      <c r="N108" s="300">
        <f>N366</f>
        <v>0</v>
      </c>
      <c r="O108" s="319"/>
      <c r="P108" s="319"/>
      <c r="Q108" s="319"/>
      <c r="R108" s="146"/>
      <c r="T108" s="147"/>
      <c r="U108" s="147"/>
    </row>
    <row r="109" spans="2:65" s="1" customFormat="1" ht="21.75" customHeight="1"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1"/>
      <c r="T109" s="140"/>
      <c r="U109" s="140"/>
    </row>
    <row r="110" spans="2:65" s="1" customFormat="1" ht="29.25" customHeight="1">
      <c r="B110" s="39"/>
      <c r="C110" s="142" t="s">
        <v>147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318">
        <f>ROUND(N111+N112+N113+N114+N115+N116,2)</f>
        <v>0</v>
      </c>
      <c r="O110" s="320"/>
      <c r="P110" s="320"/>
      <c r="Q110" s="320"/>
      <c r="R110" s="41"/>
      <c r="T110" s="151"/>
      <c r="U110" s="152" t="s">
        <v>47</v>
      </c>
    </row>
    <row r="111" spans="2:65" s="1" customFormat="1" ht="18" customHeight="1">
      <c r="B111" s="39"/>
      <c r="C111" s="40"/>
      <c r="D111" s="257" t="s">
        <v>148</v>
      </c>
      <c r="E111" s="258"/>
      <c r="F111" s="258"/>
      <c r="G111" s="258"/>
      <c r="H111" s="258"/>
      <c r="I111" s="40"/>
      <c r="J111" s="40"/>
      <c r="K111" s="40"/>
      <c r="L111" s="40"/>
      <c r="M111" s="40"/>
      <c r="N111" s="244">
        <f>ROUND(N89*T111,2)</f>
        <v>0</v>
      </c>
      <c r="O111" s="245"/>
      <c r="P111" s="245"/>
      <c r="Q111" s="245"/>
      <c r="R111" s="41"/>
      <c r="S111" s="153"/>
      <c r="T111" s="154"/>
      <c r="U111" s="155" t="s">
        <v>50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6" t="s">
        <v>149</v>
      </c>
      <c r="AZ111" s="153"/>
      <c r="BA111" s="153"/>
      <c r="BB111" s="153"/>
      <c r="BC111" s="153"/>
      <c r="BD111" s="153"/>
      <c r="BE111" s="157">
        <f t="shared" ref="BE111:BE116" si="0">IF(U111="základní",N111,0)</f>
        <v>0</v>
      </c>
      <c r="BF111" s="157">
        <f t="shared" ref="BF111:BF116" si="1">IF(U111="snížená",N111,0)</f>
        <v>0</v>
      </c>
      <c r="BG111" s="157">
        <f t="shared" ref="BG111:BG116" si="2">IF(U111="zákl. přenesená",N111,0)</f>
        <v>0</v>
      </c>
      <c r="BH111" s="157">
        <f t="shared" ref="BH111:BH116" si="3">IF(U111="sníž. přenesená",N111,0)</f>
        <v>0</v>
      </c>
      <c r="BI111" s="157">
        <f t="shared" ref="BI111:BI116" si="4">IF(U111="nulová",N111,0)</f>
        <v>0</v>
      </c>
      <c r="BJ111" s="156" t="s">
        <v>92</v>
      </c>
      <c r="BK111" s="153"/>
      <c r="BL111" s="153"/>
      <c r="BM111" s="153"/>
    </row>
    <row r="112" spans="2:65" s="1" customFormat="1" ht="18" customHeight="1">
      <c r="B112" s="39"/>
      <c r="C112" s="40"/>
      <c r="D112" s="257" t="s">
        <v>150</v>
      </c>
      <c r="E112" s="258"/>
      <c r="F112" s="258"/>
      <c r="G112" s="258"/>
      <c r="H112" s="258"/>
      <c r="I112" s="40"/>
      <c r="J112" s="40"/>
      <c r="K112" s="40"/>
      <c r="L112" s="40"/>
      <c r="M112" s="40"/>
      <c r="N112" s="244">
        <f>ROUND(N89*T112,2)</f>
        <v>0</v>
      </c>
      <c r="O112" s="245"/>
      <c r="P112" s="245"/>
      <c r="Q112" s="245"/>
      <c r="R112" s="41"/>
      <c r="S112" s="153"/>
      <c r="T112" s="154"/>
      <c r="U112" s="155" t="s">
        <v>50</v>
      </c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6" t="s">
        <v>149</v>
      </c>
      <c r="AZ112" s="153"/>
      <c r="BA112" s="153"/>
      <c r="BB112" s="153"/>
      <c r="BC112" s="153"/>
      <c r="BD112" s="153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92</v>
      </c>
      <c r="BK112" s="153"/>
      <c r="BL112" s="153"/>
      <c r="BM112" s="153"/>
    </row>
    <row r="113" spans="2:65" s="1" customFormat="1" ht="18" customHeight="1">
      <c r="B113" s="39"/>
      <c r="C113" s="40"/>
      <c r="D113" s="257" t="s">
        <v>151</v>
      </c>
      <c r="E113" s="258"/>
      <c r="F113" s="258"/>
      <c r="G113" s="258"/>
      <c r="H113" s="258"/>
      <c r="I113" s="40"/>
      <c r="J113" s="40"/>
      <c r="K113" s="40"/>
      <c r="L113" s="40"/>
      <c r="M113" s="40"/>
      <c r="N113" s="244">
        <f>ROUND(N89*T113,2)</f>
        <v>0</v>
      </c>
      <c r="O113" s="245"/>
      <c r="P113" s="245"/>
      <c r="Q113" s="245"/>
      <c r="R113" s="41"/>
      <c r="S113" s="153"/>
      <c r="T113" s="154"/>
      <c r="U113" s="155" t="s">
        <v>50</v>
      </c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6" t="s">
        <v>149</v>
      </c>
      <c r="AZ113" s="153"/>
      <c r="BA113" s="153"/>
      <c r="BB113" s="153"/>
      <c r="BC113" s="153"/>
      <c r="BD113" s="153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92</v>
      </c>
      <c r="BK113" s="153"/>
      <c r="BL113" s="153"/>
      <c r="BM113" s="153"/>
    </row>
    <row r="114" spans="2:65" s="1" customFormat="1" ht="18" customHeight="1">
      <c r="B114" s="39"/>
      <c r="C114" s="40"/>
      <c r="D114" s="257" t="s">
        <v>152</v>
      </c>
      <c r="E114" s="258"/>
      <c r="F114" s="258"/>
      <c r="G114" s="258"/>
      <c r="H114" s="258"/>
      <c r="I114" s="40"/>
      <c r="J114" s="40"/>
      <c r="K114" s="40"/>
      <c r="L114" s="40"/>
      <c r="M114" s="40"/>
      <c r="N114" s="244">
        <f>ROUND(N89*T114,2)</f>
        <v>0</v>
      </c>
      <c r="O114" s="245"/>
      <c r="P114" s="245"/>
      <c r="Q114" s="245"/>
      <c r="R114" s="41"/>
      <c r="S114" s="153"/>
      <c r="T114" s="154"/>
      <c r="U114" s="155" t="s">
        <v>50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6" t="s">
        <v>149</v>
      </c>
      <c r="AZ114" s="153"/>
      <c r="BA114" s="153"/>
      <c r="BB114" s="153"/>
      <c r="BC114" s="153"/>
      <c r="BD114" s="153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92</v>
      </c>
      <c r="BK114" s="153"/>
      <c r="BL114" s="153"/>
      <c r="BM114" s="153"/>
    </row>
    <row r="115" spans="2:65" s="1" customFormat="1" ht="18" customHeight="1">
      <c r="B115" s="39"/>
      <c r="C115" s="40"/>
      <c r="D115" s="257" t="s">
        <v>153</v>
      </c>
      <c r="E115" s="258"/>
      <c r="F115" s="258"/>
      <c r="G115" s="258"/>
      <c r="H115" s="258"/>
      <c r="I115" s="40"/>
      <c r="J115" s="40"/>
      <c r="K115" s="40"/>
      <c r="L115" s="40"/>
      <c r="M115" s="40"/>
      <c r="N115" s="244">
        <f>ROUND(N89*T115,2)</f>
        <v>0</v>
      </c>
      <c r="O115" s="245"/>
      <c r="P115" s="245"/>
      <c r="Q115" s="245"/>
      <c r="R115" s="41"/>
      <c r="S115" s="153"/>
      <c r="T115" s="154"/>
      <c r="U115" s="155" t="s">
        <v>50</v>
      </c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6" t="s">
        <v>149</v>
      </c>
      <c r="AZ115" s="153"/>
      <c r="BA115" s="153"/>
      <c r="BB115" s="153"/>
      <c r="BC115" s="153"/>
      <c r="BD115" s="153"/>
      <c r="BE115" s="157">
        <f t="shared" si="0"/>
        <v>0</v>
      </c>
      <c r="BF115" s="157">
        <f t="shared" si="1"/>
        <v>0</v>
      </c>
      <c r="BG115" s="157">
        <f t="shared" si="2"/>
        <v>0</v>
      </c>
      <c r="BH115" s="157">
        <f t="shared" si="3"/>
        <v>0</v>
      </c>
      <c r="BI115" s="157">
        <f t="shared" si="4"/>
        <v>0</v>
      </c>
      <c r="BJ115" s="156" t="s">
        <v>92</v>
      </c>
      <c r="BK115" s="153"/>
      <c r="BL115" s="153"/>
      <c r="BM115" s="153"/>
    </row>
    <row r="116" spans="2:65" s="1" customFormat="1" ht="18" customHeight="1">
      <c r="B116" s="39"/>
      <c r="C116" s="40"/>
      <c r="D116" s="118" t="s">
        <v>153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244">
        <f>ROUND(N89*T116,2)</f>
        <v>0</v>
      </c>
      <c r="O116" s="245"/>
      <c r="P116" s="245"/>
      <c r="Q116" s="245"/>
      <c r="R116" s="41"/>
      <c r="S116" s="153"/>
      <c r="T116" s="158"/>
      <c r="U116" s="159" t="s">
        <v>50</v>
      </c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6" t="s">
        <v>154</v>
      </c>
      <c r="AZ116" s="153"/>
      <c r="BA116" s="153"/>
      <c r="BB116" s="153"/>
      <c r="BC116" s="153"/>
      <c r="BD116" s="153"/>
      <c r="BE116" s="157">
        <f t="shared" si="0"/>
        <v>0</v>
      </c>
      <c r="BF116" s="157">
        <f t="shared" si="1"/>
        <v>0</v>
      </c>
      <c r="BG116" s="157">
        <f t="shared" si="2"/>
        <v>0</v>
      </c>
      <c r="BH116" s="157">
        <f t="shared" si="3"/>
        <v>0</v>
      </c>
      <c r="BI116" s="157">
        <f t="shared" si="4"/>
        <v>0</v>
      </c>
      <c r="BJ116" s="156" t="s">
        <v>92</v>
      </c>
      <c r="BK116" s="153"/>
      <c r="BL116" s="153"/>
      <c r="BM116" s="153"/>
    </row>
    <row r="117" spans="2:65" s="1" customFormat="1" ht="13.5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  <c r="T117" s="140"/>
      <c r="U117" s="140"/>
    </row>
    <row r="118" spans="2:65" s="1" customFormat="1" ht="29.25" customHeight="1">
      <c r="B118" s="39"/>
      <c r="C118" s="128" t="s">
        <v>111</v>
      </c>
      <c r="D118" s="129"/>
      <c r="E118" s="129"/>
      <c r="F118" s="129"/>
      <c r="G118" s="129"/>
      <c r="H118" s="129"/>
      <c r="I118" s="129"/>
      <c r="J118" s="129"/>
      <c r="K118" s="129"/>
      <c r="L118" s="249">
        <f>ROUND(SUM(N89+N110),2)</f>
        <v>0</v>
      </c>
      <c r="M118" s="249"/>
      <c r="N118" s="249"/>
      <c r="O118" s="249"/>
      <c r="P118" s="249"/>
      <c r="Q118" s="249"/>
      <c r="R118" s="41"/>
      <c r="T118" s="140"/>
      <c r="U118" s="140"/>
    </row>
    <row r="119" spans="2:65" s="1" customFormat="1" ht="6.95" customHeight="1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  <c r="T119" s="140"/>
      <c r="U119" s="140"/>
    </row>
    <row r="123" spans="2:65" s="1" customFormat="1" ht="6.95" customHeight="1">
      <c r="B123" s="66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8"/>
    </row>
    <row r="124" spans="2:65" s="1" customFormat="1" ht="36.950000000000003" customHeight="1">
      <c r="B124" s="39"/>
      <c r="C124" s="239" t="s">
        <v>155</v>
      </c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41"/>
    </row>
    <row r="125" spans="2:65" s="1" customFormat="1" ht="6.95" customHeight="1"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1"/>
    </row>
    <row r="126" spans="2:65" s="1" customFormat="1" ht="30" customHeight="1">
      <c r="B126" s="39"/>
      <c r="C126" s="34" t="s">
        <v>19</v>
      </c>
      <c r="D126" s="40"/>
      <c r="E126" s="40"/>
      <c r="F126" s="304" t="str">
        <f>F6</f>
        <v>DPS V Klidu 3133/12  -  Stavební úpravy pavilonu A1,A2,B2</v>
      </c>
      <c r="G126" s="305"/>
      <c r="H126" s="305"/>
      <c r="I126" s="305"/>
      <c r="J126" s="305"/>
      <c r="K126" s="305"/>
      <c r="L126" s="305"/>
      <c r="M126" s="305"/>
      <c r="N126" s="305"/>
      <c r="O126" s="305"/>
      <c r="P126" s="305"/>
      <c r="Q126" s="40"/>
      <c r="R126" s="41"/>
    </row>
    <row r="127" spans="2:65" ht="30" customHeight="1">
      <c r="B127" s="27"/>
      <c r="C127" s="34" t="s">
        <v>118</v>
      </c>
      <c r="D127" s="30"/>
      <c r="E127" s="30"/>
      <c r="F127" s="304" t="s">
        <v>119</v>
      </c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30"/>
      <c r="R127" s="28"/>
    </row>
    <row r="128" spans="2:65" s="1" customFormat="1" ht="36.950000000000003" customHeight="1">
      <c r="B128" s="39"/>
      <c r="C128" s="73" t="s">
        <v>120</v>
      </c>
      <c r="D128" s="40"/>
      <c r="E128" s="40"/>
      <c r="F128" s="255" t="str">
        <f>F8</f>
        <v>3 - 4.NP - Stavební úpravy pavilonu A1</v>
      </c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40"/>
      <c r="R128" s="41"/>
    </row>
    <row r="129" spans="2:65" s="1" customFormat="1" ht="6.95" customHeight="1"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1"/>
    </row>
    <row r="130" spans="2:65" s="1" customFormat="1" ht="18" customHeight="1">
      <c r="B130" s="39"/>
      <c r="C130" s="34" t="s">
        <v>26</v>
      </c>
      <c r="D130" s="40"/>
      <c r="E130" s="40"/>
      <c r="F130" s="32" t="str">
        <f>F10</f>
        <v>Ústí nad Labem</v>
      </c>
      <c r="G130" s="40"/>
      <c r="H130" s="40"/>
      <c r="I130" s="40"/>
      <c r="J130" s="40"/>
      <c r="K130" s="34" t="s">
        <v>28</v>
      </c>
      <c r="L130" s="40"/>
      <c r="M130" s="308" t="str">
        <f>IF(O10="","",O10)</f>
        <v>5. 2. 2016</v>
      </c>
      <c r="N130" s="308"/>
      <c r="O130" s="308"/>
      <c r="P130" s="308"/>
      <c r="Q130" s="40"/>
      <c r="R130" s="41"/>
    </row>
    <row r="131" spans="2:65" s="1" customFormat="1" ht="6.95" customHeight="1"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1"/>
    </row>
    <row r="132" spans="2:65" s="1" customFormat="1">
      <c r="B132" s="39"/>
      <c r="C132" s="34" t="s">
        <v>32</v>
      </c>
      <c r="D132" s="40"/>
      <c r="E132" s="40"/>
      <c r="F132" s="32" t="str">
        <f>E13</f>
        <v xml:space="preserve"> </v>
      </c>
      <c r="G132" s="40"/>
      <c r="H132" s="40"/>
      <c r="I132" s="40"/>
      <c r="J132" s="40"/>
      <c r="K132" s="34" t="s">
        <v>38</v>
      </c>
      <c r="L132" s="40"/>
      <c r="M132" s="243" t="str">
        <f>E19</f>
        <v>M.Dolník</v>
      </c>
      <c r="N132" s="243"/>
      <c r="O132" s="243"/>
      <c r="P132" s="243"/>
      <c r="Q132" s="243"/>
      <c r="R132" s="41"/>
    </row>
    <row r="133" spans="2:65" s="1" customFormat="1" ht="14.45" customHeight="1">
      <c r="B133" s="39"/>
      <c r="C133" s="34" t="s">
        <v>36</v>
      </c>
      <c r="D133" s="40"/>
      <c r="E133" s="40"/>
      <c r="F133" s="32" t="str">
        <f>IF(E16="","",E16)</f>
        <v>Vyplň údaj</v>
      </c>
      <c r="G133" s="40"/>
      <c r="H133" s="40"/>
      <c r="I133" s="40"/>
      <c r="J133" s="40"/>
      <c r="K133" s="34" t="s">
        <v>41</v>
      </c>
      <c r="L133" s="40"/>
      <c r="M133" s="243" t="str">
        <f>E22</f>
        <v>D.Prombergerová</v>
      </c>
      <c r="N133" s="243"/>
      <c r="O133" s="243"/>
      <c r="P133" s="243"/>
      <c r="Q133" s="243"/>
      <c r="R133" s="41"/>
    </row>
    <row r="134" spans="2:65" s="1" customFormat="1" ht="10.35" customHeight="1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1"/>
    </row>
    <row r="135" spans="2:65" s="9" customFormat="1" ht="29.25" customHeight="1">
      <c r="B135" s="160"/>
      <c r="C135" s="161" t="s">
        <v>156</v>
      </c>
      <c r="D135" s="162" t="s">
        <v>157</v>
      </c>
      <c r="E135" s="162" t="s">
        <v>65</v>
      </c>
      <c r="F135" s="321" t="s">
        <v>158</v>
      </c>
      <c r="G135" s="321"/>
      <c r="H135" s="321"/>
      <c r="I135" s="321"/>
      <c r="J135" s="162" t="s">
        <v>159</v>
      </c>
      <c r="K135" s="162" t="s">
        <v>160</v>
      </c>
      <c r="L135" s="321" t="s">
        <v>161</v>
      </c>
      <c r="M135" s="321"/>
      <c r="N135" s="321" t="s">
        <v>125</v>
      </c>
      <c r="O135" s="321"/>
      <c r="P135" s="321"/>
      <c r="Q135" s="322"/>
      <c r="R135" s="163"/>
      <c r="T135" s="84" t="s">
        <v>162</v>
      </c>
      <c r="U135" s="85" t="s">
        <v>47</v>
      </c>
      <c r="V135" s="85" t="s">
        <v>163</v>
      </c>
      <c r="W135" s="85" t="s">
        <v>164</v>
      </c>
      <c r="X135" s="85" t="s">
        <v>165</v>
      </c>
      <c r="Y135" s="85" t="s">
        <v>166</v>
      </c>
      <c r="Z135" s="85" t="s">
        <v>167</v>
      </c>
      <c r="AA135" s="86" t="s">
        <v>168</v>
      </c>
    </row>
    <row r="136" spans="2:65" s="1" customFormat="1" ht="29.25" customHeight="1">
      <c r="B136" s="39"/>
      <c r="C136" s="88" t="s">
        <v>122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323">
        <f>BK136</f>
        <v>0</v>
      </c>
      <c r="O136" s="324"/>
      <c r="P136" s="324"/>
      <c r="Q136" s="324"/>
      <c r="R136" s="41"/>
      <c r="T136" s="87"/>
      <c r="U136" s="55"/>
      <c r="V136" s="55"/>
      <c r="W136" s="164">
        <f>W137+W211+W363+W366</f>
        <v>0</v>
      </c>
      <c r="X136" s="55"/>
      <c r="Y136" s="164">
        <f>Y137+Y211+Y363+Y366</f>
        <v>4.5886420599999997</v>
      </c>
      <c r="Z136" s="55"/>
      <c r="AA136" s="165">
        <f>AA137+AA211+AA363+AA366</f>
        <v>2.8348314000000001</v>
      </c>
      <c r="AT136" s="23" t="s">
        <v>82</v>
      </c>
      <c r="AU136" s="23" t="s">
        <v>127</v>
      </c>
      <c r="BK136" s="166">
        <f>BK137+BK211+BK363+BK366</f>
        <v>0</v>
      </c>
    </row>
    <row r="137" spans="2:65" s="10" customFormat="1" ht="37.35" customHeight="1">
      <c r="B137" s="167"/>
      <c r="C137" s="168"/>
      <c r="D137" s="169" t="s">
        <v>128</v>
      </c>
      <c r="E137" s="169"/>
      <c r="F137" s="169"/>
      <c r="G137" s="169"/>
      <c r="H137" s="169"/>
      <c r="I137" s="169"/>
      <c r="J137" s="169"/>
      <c r="K137" s="169"/>
      <c r="L137" s="169"/>
      <c r="M137" s="169"/>
      <c r="N137" s="300">
        <f>BK137</f>
        <v>0</v>
      </c>
      <c r="O137" s="301"/>
      <c r="P137" s="301"/>
      <c r="Q137" s="301"/>
      <c r="R137" s="170"/>
      <c r="T137" s="171"/>
      <c r="U137" s="168"/>
      <c r="V137" s="168"/>
      <c r="W137" s="172">
        <f>W138+W155+W178+W202+W209</f>
        <v>0</v>
      </c>
      <c r="X137" s="168"/>
      <c r="Y137" s="172">
        <f>Y138+Y155+Y178+Y202+Y209</f>
        <v>2.4987996200000002</v>
      </c>
      <c r="Z137" s="168"/>
      <c r="AA137" s="173">
        <f>AA138+AA155+AA178+AA202+AA209</f>
        <v>2.1490480000000001</v>
      </c>
      <c r="AR137" s="174" t="s">
        <v>25</v>
      </c>
      <c r="AT137" s="175" t="s">
        <v>82</v>
      </c>
      <c r="AU137" s="175" t="s">
        <v>83</v>
      </c>
      <c r="AY137" s="174" t="s">
        <v>169</v>
      </c>
      <c r="BK137" s="176">
        <f>BK138+BK155+BK178+BK202+BK209</f>
        <v>0</v>
      </c>
    </row>
    <row r="138" spans="2:65" s="10" customFormat="1" ht="19.899999999999999" customHeight="1">
      <c r="B138" s="167"/>
      <c r="C138" s="168"/>
      <c r="D138" s="177" t="s">
        <v>129</v>
      </c>
      <c r="E138" s="177"/>
      <c r="F138" s="177"/>
      <c r="G138" s="177"/>
      <c r="H138" s="177"/>
      <c r="I138" s="177"/>
      <c r="J138" s="177"/>
      <c r="K138" s="177"/>
      <c r="L138" s="177"/>
      <c r="M138" s="177"/>
      <c r="N138" s="298">
        <f>BK138</f>
        <v>0</v>
      </c>
      <c r="O138" s="299"/>
      <c r="P138" s="299"/>
      <c r="Q138" s="299"/>
      <c r="R138" s="170"/>
      <c r="T138" s="171"/>
      <c r="U138" s="168"/>
      <c r="V138" s="168"/>
      <c r="W138" s="172">
        <f>SUM(W139:W154)</f>
        <v>0</v>
      </c>
      <c r="X138" s="168"/>
      <c r="Y138" s="172">
        <f>SUM(Y139:Y154)</f>
        <v>1.3519041599999999</v>
      </c>
      <c r="Z138" s="168"/>
      <c r="AA138" s="173">
        <f>SUM(AA139:AA154)</f>
        <v>0</v>
      </c>
      <c r="AR138" s="174" t="s">
        <v>25</v>
      </c>
      <c r="AT138" s="175" t="s">
        <v>82</v>
      </c>
      <c r="AU138" s="175" t="s">
        <v>25</v>
      </c>
      <c r="AY138" s="174" t="s">
        <v>169</v>
      </c>
      <c r="BK138" s="176">
        <f>SUM(BK139:BK154)</f>
        <v>0</v>
      </c>
    </row>
    <row r="139" spans="2:65" s="1" customFormat="1" ht="25.5" customHeight="1">
      <c r="B139" s="39"/>
      <c r="C139" s="178" t="s">
        <v>25</v>
      </c>
      <c r="D139" s="178" t="s">
        <v>170</v>
      </c>
      <c r="E139" s="179" t="s">
        <v>171</v>
      </c>
      <c r="F139" s="284" t="s">
        <v>172</v>
      </c>
      <c r="G139" s="284"/>
      <c r="H139" s="284"/>
      <c r="I139" s="284"/>
      <c r="J139" s="180" t="s">
        <v>173</v>
      </c>
      <c r="K139" s="181">
        <v>1.7999999999999999E-2</v>
      </c>
      <c r="L139" s="276">
        <v>0</v>
      </c>
      <c r="M139" s="280"/>
      <c r="N139" s="277">
        <f>ROUND(L139*K139,2)</f>
        <v>0</v>
      </c>
      <c r="O139" s="277"/>
      <c r="P139" s="277"/>
      <c r="Q139" s="277"/>
      <c r="R139" s="41"/>
      <c r="T139" s="182" t="s">
        <v>23</v>
      </c>
      <c r="U139" s="48" t="s">
        <v>50</v>
      </c>
      <c r="V139" s="40"/>
      <c r="W139" s="183">
        <f>V139*K139</f>
        <v>0</v>
      </c>
      <c r="X139" s="183">
        <v>1.9539999999999998E-2</v>
      </c>
      <c r="Y139" s="183">
        <f>X139*K139</f>
        <v>3.5171999999999992E-4</v>
      </c>
      <c r="Z139" s="183">
        <v>0</v>
      </c>
      <c r="AA139" s="184">
        <f>Z139*K139</f>
        <v>0</v>
      </c>
      <c r="AR139" s="23" t="s">
        <v>174</v>
      </c>
      <c r="AT139" s="23" t="s">
        <v>170</v>
      </c>
      <c r="AU139" s="23" t="s">
        <v>92</v>
      </c>
      <c r="AY139" s="23" t="s">
        <v>169</v>
      </c>
      <c r="BE139" s="122">
        <f>IF(U139="základní",N139,0)</f>
        <v>0</v>
      </c>
      <c r="BF139" s="122">
        <f>IF(U139="snížená",N139,0)</f>
        <v>0</v>
      </c>
      <c r="BG139" s="122">
        <f>IF(U139="zákl. přenesená",N139,0)</f>
        <v>0</v>
      </c>
      <c r="BH139" s="122">
        <f>IF(U139="sníž. přenesená",N139,0)</f>
        <v>0</v>
      </c>
      <c r="BI139" s="122">
        <f>IF(U139="nulová",N139,0)</f>
        <v>0</v>
      </c>
      <c r="BJ139" s="23" t="s">
        <v>92</v>
      </c>
      <c r="BK139" s="122">
        <f>ROUND(L139*K139,2)</f>
        <v>0</v>
      </c>
      <c r="BL139" s="23" t="s">
        <v>174</v>
      </c>
      <c r="BM139" s="23" t="s">
        <v>175</v>
      </c>
    </row>
    <row r="140" spans="2:65" s="11" customFormat="1" ht="16.5" customHeight="1">
      <c r="B140" s="185"/>
      <c r="C140" s="186"/>
      <c r="D140" s="186"/>
      <c r="E140" s="187" t="s">
        <v>23</v>
      </c>
      <c r="F140" s="285" t="s">
        <v>176</v>
      </c>
      <c r="G140" s="286"/>
      <c r="H140" s="286"/>
      <c r="I140" s="286"/>
      <c r="J140" s="186"/>
      <c r="K140" s="187" t="s">
        <v>23</v>
      </c>
      <c r="L140" s="186"/>
      <c r="M140" s="186"/>
      <c r="N140" s="186"/>
      <c r="O140" s="186"/>
      <c r="P140" s="186"/>
      <c r="Q140" s="186"/>
      <c r="R140" s="188"/>
      <c r="T140" s="189"/>
      <c r="U140" s="186"/>
      <c r="V140" s="186"/>
      <c r="W140" s="186"/>
      <c r="X140" s="186"/>
      <c r="Y140" s="186"/>
      <c r="Z140" s="186"/>
      <c r="AA140" s="190"/>
      <c r="AT140" s="191" t="s">
        <v>177</v>
      </c>
      <c r="AU140" s="191" t="s">
        <v>92</v>
      </c>
      <c r="AV140" s="11" t="s">
        <v>25</v>
      </c>
      <c r="AW140" s="11" t="s">
        <v>40</v>
      </c>
      <c r="AX140" s="11" t="s">
        <v>83</v>
      </c>
      <c r="AY140" s="191" t="s">
        <v>169</v>
      </c>
    </row>
    <row r="141" spans="2:65" s="12" customFormat="1" ht="16.5" customHeight="1">
      <c r="B141" s="192"/>
      <c r="C141" s="193"/>
      <c r="D141" s="193"/>
      <c r="E141" s="194" t="s">
        <v>23</v>
      </c>
      <c r="F141" s="287" t="s">
        <v>178</v>
      </c>
      <c r="G141" s="288"/>
      <c r="H141" s="288"/>
      <c r="I141" s="288"/>
      <c r="J141" s="193"/>
      <c r="K141" s="195">
        <v>1.7999999999999999E-2</v>
      </c>
      <c r="L141" s="193"/>
      <c r="M141" s="193"/>
      <c r="N141" s="193"/>
      <c r="O141" s="193"/>
      <c r="P141" s="193"/>
      <c r="Q141" s="193"/>
      <c r="R141" s="196"/>
      <c r="T141" s="197"/>
      <c r="U141" s="193"/>
      <c r="V141" s="193"/>
      <c r="W141" s="193"/>
      <c r="X141" s="193"/>
      <c r="Y141" s="193"/>
      <c r="Z141" s="193"/>
      <c r="AA141" s="198"/>
      <c r="AT141" s="199" t="s">
        <v>177</v>
      </c>
      <c r="AU141" s="199" t="s">
        <v>92</v>
      </c>
      <c r="AV141" s="12" t="s">
        <v>92</v>
      </c>
      <c r="AW141" s="12" t="s">
        <v>40</v>
      </c>
      <c r="AX141" s="12" t="s">
        <v>25</v>
      </c>
      <c r="AY141" s="199" t="s">
        <v>169</v>
      </c>
    </row>
    <row r="142" spans="2:65" s="1" customFormat="1" ht="25.5" customHeight="1">
      <c r="B142" s="39"/>
      <c r="C142" s="200" t="s">
        <v>92</v>
      </c>
      <c r="D142" s="200" t="s">
        <v>179</v>
      </c>
      <c r="E142" s="201" t="s">
        <v>180</v>
      </c>
      <c r="F142" s="291" t="s">
        <v>181</v>
      </c>
      <c r="G142" s="291"/>
      <c r="H142" s="291"/>
      <c r="I142" s="291"/>
      <c r="J142" s="202" t="s">
        <v>173</v>
      </c>
      <c r="K142" s="203">
        <v>1.9E-2</v>
      </c>
      <c r="L142" s="281">
        <v>0</v>
      </c>
      <c r="M142" s="282"/>
      <c r="N142" s="283">
        <f>ROUND(L142*K142,2)</f>
        <v>0</v>
      </c>
      <c r="O142" s="277"/>
      <c r="P142" s="277"/>
      <c r="Q142" s="277"/>
      <c r="R142" s="41"/>
      <c r="T142" s="182" t="s">
        <v>23</v>
      </c>
      <c r="U142" s="48" t="s">
        <v>50</v>
      </c>
      <c r="V142" s="40"/>
      <c r="W142" s="183">
        <f>V142*K142</f>
        <v>0</v>
      </c>
      <c r="X142" s="183">
        <v>1</v>
      </c>
      <c r="Y142" s="183">
        <f>X142*K142</f>
        <v>1.9E-2</v>
      </c>
      <c r="Z142" s="183">
        <v>0</v>
      </c>
      <c r="AA142" s="184">
        <f>Z142*K142</f>
        <v>0</v>
      </c>
      <c r="AR142" s="23" t="s">
        <v>182</v>
      </c>
      <c r="AT142" s="23" t="s">
        <v>179</v>
      </c>
      <c r="AU142" s="23" t="s">
        <v>92</v>
      </c>
      <c r="AY142" s="23" t="s">
        <v>169</v>
      </c>
      <c r="BE142" s="122">
        <f>IF(U142="základní",N142,0)</f>
        <v>0</v>
      </c>
      <c r="BF142" s="122">
        <f>IF(U142="snížená",N142,0)</f>
        <v>0</v>
      </c>
      <c r="BG142" s="122">
        <f>IF(U142="zákl. přenesená",N142,0)</f>
        <v>0</v>
      </c>
      <c r="BH142" s="122">
        <f>IF(U142="sníž. přenesená",N142,0)</f>
        <v>0</v>
      </c>
      <c r="BI142" s="122">
        <f>IF(U142="nulová",N142,0)</f>
        <v>0</v>
      </c>
      <c r="BJ142" s="23" t="s">
        <v>92</v>
      </c>
      <c r="BK142" s="122">
        <f>ROUND(L142*K142,2)</f>
        <v>0</v>
      </c>
      <c r="BL142" s="23" t="s">
        <v>174</v>
      </c>
      <c r="BM142" s="23" t="s">
        <v>183</v>
      </c>
    </row>
    <row r="143" spans="2:65" s="1" customFormat="1" ht="16.5" customHeight="1">
      <c r="B143" s="39"/>
      <c r="C143" s="40"/>
      <c r="D143" s="40"/>
      <c r="E143" s="40"/>
      <c r="F143" s="325" t="s">
        <v>184</v>
      </c>
      <c r="G143" s="326"/>
      <c r="H143" s="326"/>
      <c r="I143" s="326"/>
      <c r="J143" s="40"/>
      <c r="K143" s="40"/>
      <c r="L143" s="40"/>
      <c r="M143" s="40"/>
      <c r="N143" s="40"/>
      <c r="O143" s="40"/>
      <c r="P143" s="40"/>
      <c r="Q143" s="40"/>
      <c r="R143" s="41"/>
      <c r="T143" s="154"/>
      <c r="U143" s="40"/>
      <c r="V143" s="40"/>
      <c r="W143" s="40"/>
      <c r="X143" s="40"/>
      <c r="Y143" s="40"/>
      <c r="Z143" s="40"/>
      <c r="AA143" s="82"/>
      <c r="AT143" s="23" t="s">
        <v>185</v>
      </c>
      <c r="AU143" s="23" t="s">
        <v>92</v>
      </c>
    </row>
    <row r="144" spans="2:65" s="12" customFormat="1" ht="16.5" customHeight="1">
      <c r="B144" s="192"/>
      <c r="C144" s="193"/>
      <c r="D144" s="193"/>
      <c r="E144" s="194" t="s">
        <v>23</v>
      </c>
      <c r="F144" s="287" t="s">
        <v>186</v>
      </c>
      <c r="G144" s="288"/>
      <c r="H144" s="288"/>
      <c r="I144" s="288"/>
      <c r="J144" s="193"/>
      <c r="K144" s="195">
        <v>1.9E-2</v>
      </c>
      <c r="L144" s="193"/>
      <c r="M144" s="193"/>
      <c r="N144" s="193"/>
      <c r="O144" s="193"/>
      <c r="P144" s="193"/>
      <c r="Q144" s="193"/>
      <c r="R144" s="196"/>
      <c r="T144" s="197"/>
      <c r="U144" s="193"/>
      <c r="V144" s="193"/>
      <c r="W144" s="193"/>
      <c r="X144" s="193"/>
      <c r="Y144" s="193"/>
      <c r="Z144" s="193"/>
      <c r="AA144" s="198"/>
      <c r="AT144" s="199" t="s">
        <v>177</v>
      </c>
      <c r="AU144" s="199" t="s">
        <v>92</v>
      </c>
      <c r="AV144" s="12" t="s">
        <v>92</v>
      </c>
      <c r="AW144" s="12" t="s">
        <v>40</v>
      </c>
      <c r="AX144" s="12" t="s">
        <v>25</v>
      </c>
      <c r="AY144" s="199" t="s">
        <v>169</v>
      </c>
    </row>
    <row r="145" spans="2:65" s="1" customFormat="1" ht="25.5" customHeight="1">
      <c r="B145" s="39"/>
      <c r="C145" s="178" t="s">
        <v>96</v>
      </c>
      <c r="D145" s="178" t="s">
        <v>170</v>
      </c>
      <c r="E145" s="179" t="s">
        <v>187</v>
      </c>
      <c r="F145" s="284" t="s">
        <v>188</v>
      </c>
      <c r="G145" s="284"/>
      <c r="H145" s="284"/>
      <c r="I145" s="284"/>
      <c r="J145" s="180" t="s">
        <v>173</v>
      </c>
      <c r="K145" s="181">
        <v>2.1999999999999999E-2</v>
      </c>
      <c r="L145" s="276">
        <v>0</v>
      </c>
      <c r="M145" s="280"/>
      <c r="N145" s="277">
        <f>ROUND(L145*K145,2)</f>
        <v>0</v>
      </c>
      <c r="O145" s="277"/>
      <c r="P145" s="277"/>
      <c r="Q145" s="277"/>
      <c r="R145" s="41"/>
      <c r="T145" s="182" t="s">
        <v>23</v>
      </c>
      <c r="U145" s="48" t="s">
        <v>50</v>
      </c>
      <c r="V145" s="40"/>
      <c r="W145" s="183">
        <f>V145*K145</f>
        <v>0</v>
      </c>
      <c r="X145" s="183">
        <v>1.0900000000000001</v>
      </c>
      <c r="Y145" s="183">
        <f>X145*K145</f>
        <v>2.3980000000000001E-2</v>
      </c>
      <c r="Z145" s="183">
        <v>0</v>
      </c>
      <c r="AA145" s="184">
        <f>Z145*K145</f>
        <v>0</v>
      </c>
      <c r="AR145" s="23" t="s">
        <v>174</v>
      </c>
      <c r="AT145" s="23" t="s">
        <v>170</v>
      </c>
      <c r="AU145" s="23" t="s">
        <v>92</v>
      </c>
      <c r="AY145" s="23" t="s">
        <v>169</v>
      </c>
      <c r="BE145" s="122">
        <f>IF(U145="základní",N145,0)</f>
        <v>0</v>
      </c>
      <c r="BF145" s="122">
        <f>IF(U145="snížená",N145,0)</f>
        <v>0</v>
      </c>
      <c r="BG145" s="122">
        <f>IF(U145="zákl. přenesená",N145,0)</f>
        <v>0</v>
      </c>
      <c r="BH145" s="122">
        <f>IF(U145="sníž. přenesená",N145,0)</f>
        <v>0</v>
      </c>
      <c r="BI145" s="122">
        <f>IF(U145="nulová",N145,0)</f>
        <v>0</v>
      </c>
      <c r="BJ145" s="23" t="s">
        <v>92</v>
      </c>
      <c r="BK145" s="122">
        <f>ROUND(L145*K145,2)</f>
        <v>0</v>
      </c>
      <c r="BL145" s="23" t="s">
        <v>174</v>
      </c>
      <c r="BM145" s="23" t="s">
        <v>189</v>
      </c>
    </row>
    <row r="146" spans="2:65" s="11" customFormat="1" ht="16.5" customHeight="1">
      <c r="B146" s="185"/>
      <c r="C146" s="186"/>
      <c r="D146" s="186"/>
      <c r="E146" s="187" t="s">
        <v>23</v>
      </c>
      <c r="F146" s="285" t="s">
        <v>190</v>
      </c>
      <c r="G146" s="286"/>
      <c r="H146" s="286"/>
      <c r="I146" s="286"/>
      <c r="J146" s="186"/>
      <c r="K146" s="187" t="s">
        <v>23</v>
      </c>
      <c r="L146" s="186"/>
      <c r="M146" s="186"/>
      <c r="N146" s="186"/>
      <c r="O146" s="186"/>
      <c r="P146" s="186"/>
      <c r="Q146" s="186"/>
      <c r="R146" s="188"/>
      <c r="T146" s="189"/>
      <c r="U146" s="186"/>
      <c r="V146" s="186"/>
      <c r="W146" s="186"/>
      <c r="X146" s="186"/>
      <c r="Y146" s="186"/>
      <c r="Z146" s="186"/>
      <c r="AA146" s="190"/>
      <c r="AT146" s="191" t="s">
        <v>177</v>
      </c>
      <c r="AU146" s="191" t="s">
        <v>92</v>
      </c>
      <c r="AV146" s="11" t="s">
        <v>25</v>
      </c>
      <c r="AW146" s="11" t="s">
        <v>40</v>
      </c>
      <c r="AX146" s="11" t="s">
        <v>83</v>
      </c>
      <c r="AY146" s="191" t="s">
        <v>169</v>
      </c>
    </row>
    <row r="147" spans="2:65" s="12" customFormat="1" ht="16.5" customHeight="1">
      <c r="B147" s="192"/>
      <c r="C147" s="193"/>
      <c r="D147" s="193"/>
      <c r="E147" s="194" t="s">
        <v>23</v>
      </c>
      <c r="F147" s="287" t="s">
        <v>191</v>
      </c>
      <c r="G147" s="288"/>
      <c r="H147" s="288"/>
      <c r="I147" s="288"/>
      <c r="J147" s="193"/>
      <c r="K147" s="195">
        <v>2.1999999999999999E-2</v>
      </c>
      <c r="L147" s="193"/>
      <c r="M147" s="193"/>
      <c r="N147" s="193"/>
      <c r="O147" s="193"/>
      <c r="P147" s="193"/>
      <c r="Q147" s="193"/>
      <c r="R147" s="196"/>
      <c r="T147" s="197"/>
      <c r="U147" s="193"/>
      <c r="V147" s="193"/>
      <c r="W147" s="193"/>
      <c r="X147" s="193"/>
      <c r="Y147" s="193"/>
      <c r="Z147" s="193"/>
      <c r="AA147" s="198"/>
      <c r="AT147" s="199" t="s">
        <v>177</v>
      </c>
      <c r="AU147" s="199" t="s">
        <v>92</v>
      </c>
      <c r="AV147" s="12" t="s">
        <v>92</v>
      </c>
      <c r="AW147" s="12" t="s">
        <v>40</v>
      </c>
      <c r="AX147" s="12" t="s">
        <v>25</v>
      </c>
      <c r="AY147" s="199" t="s">
        <v>169</v>
      </c>
    </row>
    <row r="148" spans="2:65" s="1" customFormat="1" ht="38.25" customHeight="1">
      <c r="B148" s="39"/>
      <c r="C148" s="178" t="s">
        <v>174</v>
      </c>
      <c r="D148" s="178" t="s">
        <v>170</v>
      </c>
      <c r="E148" s="179" t="s">
        <v>192</v>
      </c>
      <c r="F148" s="284" t="s">
        <v>193</v>
      </c>
      <c r="G148" s="284"/>
      <c r="H148" s="284"/>
      <c r="I148" s="284"/>
      <c r="J148" s="180" t="s">
        <v>194</v>
      </c>
      <c r="K148" s="181">
        <v>8.1539999999999999</v>
      </c>
      <c r="L148" s="276">
        <v>0</v>
      </c>
      <c r="M148" s="280"/>
      <c r="N148" s="277">
        <f>ROUND(L148*K148,2)</f>
        <v>0</v>
      </c>
      <c r="O148" s="277"/>
      <c r="P148" s="277"/>
      <c r="Q148" s="277"/>
      <c r="R148" s="41"/>
      <c r="T148" s="182" t="s">
        <v>23</v>
      </c>
      <c r="U148" s="48" t="s">
        <v>50</v>
      </c>
      <c r="V148" s="40"/>
      <c r="W148" s="183">
        <f>V148*K148</f>
        <v>0</v>
      </c>
      <c r="X148" s="183">
        <v>6.9819999999999993E-2</v>
      </c>
      <c r="Y148" s="183">
        <f>X148*K148</f>
        <v>0.56931227999999989</v>
      </c>
      <c r="Z148" s="183">
        <v>0</v>
      </c>
      <c r="AA148" s="184">
        <f>Z148*K148</f>
        <v>0</v>
      </c>
      <c r="AR148" s="23" t="s">
        <v>174</v>
      </c>
      <c r="AT148" s="23" t="s">
        <v>170</v>
      </c>
      <c r="AU148" s="23" t="s">
        <v>92</v>
      </c>
      <c r="AY148" s="23" t="s">
        <v>169</v>
      </c>
      <c r="BE148" s="122">
        <f>IF(U148="základní",N148,0)</f>
        <v>0</v>
      </c>
      <c r="BF148" s="122">
        <f>IF(U148="snížená",N148,0)</f>
        <v>0</v>
      </c>
      <c r="BG148" s="122">
        <f>IF(U148="zákl. přenesená",N148,0)</f>
        <v>0</v>
      </c>
      <c r="BH148" s="122">
        <f>IF(U148="sníž. přenesená",N148,0)</f>
        <v>0</v>
      </c>
      <c r="BI148" s="122">
        <f>IF(U148="nulová",N148,0)</f>
        <v>0</v>
      </c>
      <c r="BJ148" s="23" t="s">
        <v>92</v>
      </c>
      <c r="BK148" s="122">
        <f>ROUND(L148*K148,2)</f>
        <v>0</v>
      </c>
      <c r="BL148" s="23" t="s">
        <v>174</v>
      </c>
      <c r="BM148" s="23" t="s">
        <v>195</v>
      </c>
    </row>
    <row r="149" spans="2:65" s="12" customFormat="1" ht="16.5" customHeight="1">
      <c r="B149" s="192"/>
      <c r="C149" s="193"/>
      <c r="D149" s="193"/>
      <c r="E149" s="194" t="s">
        <v>23</v>
      </c>
      <c r="F149" s="292" t="s">
        <v>196</v>
      </c>
      <c r="G149" s="293"/>
      <c r="H149" s="293"/>
      <c r="I149" s="293"/>
      <c r="J149" s="193"/>
      <c r="K149" s="195">
        <v>8.1539999999999999</v>
      </c>
      <c r="L149" s="193"/>
      <c r="M149" s="193"/>
      <c r="N149" s="193"/>
      <c r="O149" s="193"/>
      <c r="P149" s="193"/>
      <c r="Q149" s="193"/>
      <c r="R149" s="196"/>
      <c r="T149" s="197"/>
      <c r="U149" s="193"/>
      <c r="V149" s="193"/>
      <c r="W149" s="193"/>
      <c r="X149" s="193"/>
      <c r="Y149" s="193"/>
      <c r="Z149" s="193"/>
      <c r="AA149" s="198"/>
      <c r="AT149" s="199" t="s">
        <v>177</v>
      </c>
      <c r="AU149" s="199" t="s">
        <v>92</v>
      </c>
      <c r="AV149" s="12" t="s">
        <v>92</v>
      </c>
      <c r="AW149" s="12" t="s">
        <v>40</v>
      </c>
      <c r="AX149" s="12" t="s">
        <v>25</v>
      </c>
      <c r="AY149" s="199" t="s">
        <v>169</v>
      </c>
    </row>
    <row r="150" spans="2:65" s="1" customFormat="1" ht="25.5" customHeight="1">
      <c r="B150" s="39"/>
      <c r="C150" s="178" t="s">
        <v>197</v>
      </c>
      <c r="D150" s="178" t="s">
        <v>170</v>
      </c>
      <c r="E150" s="179" t="s">
        <v>198</v>
      </c>
      <c r="F150" s="284" t="s">
        <v>199</v>
      </c>
      <c r="G150" s="284"/>
      <c r="H150" s="284"/>
      <c r="I150" s="284"/>
      <c r="J150" s="180" t="s">
        <v>194</v>
      </c>
      <c r="K150" s="181">
        <v>0.35199999999999998</v>
      </c>
      <c r="L150" s="276">
        <v>0</v>
      </c>
      <c r="M150" s="280"/>
      <c r="N150" s="277">
        <f>ROUND(L150*K150,2)</f>
        <v>0</v>
      </c>
      <c r="O150" s="277"/>
      <c r="P150" s="277"/>
      <c r="Q150" s="277"/>
      <c r="R150" s="41"/>
      <c r="T150" s="182" t="s">
        <v>23</v>
      </c>
      <c r="U150" s="48" t="s">
        <v>50</v>
      </c>
      <c r="V150" s="40"/>
      <c r="W150" s="183">
        <f>V150*K150</f>
        <v>0</v>
      </c>
      <c r="X150" s="183">
        <v>0.17818000000000001</v>
      </c>
      <c r="Y150" s="183">
        <f>X150*K150</f>
        <v>6.2719360000000002E-2</v>
      </c>
      <c r="Z150" s="183">
        <v>0</v>
      </c>
      <c r="AA150" s="184">
        <f>Z150*K150</f>
        <v>0</v>
      </c>
      <c r="AR150" s="23" t="s">
        <v>174</v>
      </c>
      <c r="AT150" s="23" t="s">
        <v>170</v>
      </c>
      <c r="AU150" s="23" t="s">
        <v>92</v>
      </c>
      <c r="AY150" s="23" t="s">
        <v>169</v>
      </c>
      <c r="BE150" s="122">
        <f>IF(U150="základní",N150,0)</f>
        <v>0</v>
      </c>
      <c r="BF150" s="122">
        <f>IF(U150="snížená",N150,0)</f>
        <v>0</v>
      </c>
      <c r="BG150" s="122">
        <f>IF(U150="zákl. přenesená",N150,0)</f>
        <v>0</v>
      </c>
      <c r="BH150" s="122">
        <f>IF(U150="sníž. přenesená",N150,0)</f>
        <v>0</v>
      </c>
      <c r="BI150" s="122">
        <f>IF(U150="nulová",N150,0)</f>
        <v>0</v>
      </c>
      <c r="BJ150" s="23" t="s">
        <v>92</v>
      </c>
      <c r="BK150" s="122">
        <f>ROUND(L150*K150,2)</f>
        <v>0</v>
      </c>
      <c r="BL150" s="23" t="s">
        <v>174</v>
      </c>
      <c r="BM150" s="23" t="s">
        <v>200</v>
      </c>
    </row>
    <row r="151" spans="2:65" s="12" customFormat="1" ht="16.5" customHeight="1">
      <c r="B151" s="192"/>
      <c r="C151" s="193"/>
      <c r="D151" s="193"/>
      <c r="E151" s="194" t="s">
        <v>23</v>
      </c>
      <c r="F151" s="292" t="s">
        <v>201</v>
      </c>
      <c r="G151" s="293"/>
      <c r="H151" s="293"/>
      <c r="I151" s="293"/>
      <c r="J151" s="193"/>
      <c r="K151" s="195">
        <v>0.35199999999999998</v>
      </c>
      <c r="L151" s="193"/>
      <c r="M151" s="193"/>
      <c r="N151" s="193"/>
      <c r="O151" s="193"/>
      <c r="P151" s="193"/>
      <c r="Q151" s="193"/>
      <c r="R151" s="196"/>
      <c r="T151" s="197"/>
      <c r="U151" s="193"/>
      <c r="V151" s="193"/>
      <c r="W151" s="193"/>
      <c r="X151" s="193"/>
      <c r="Y151" s="193"/>
      <c r="Z151" s="193"/>
      <c r="AA151" s="198"/>
      <c r="AT151" s="199" t="s">
        <v>177</v>
      </c>
      <c r="AU151" s="199" t="s">
        <v>92</v>
      </c>
      <c r="AV151" s="12" t="s">
        <v>92</v>
      </c>
      <c r="AW151" s="12" t="s">
        <v>40</v>
      </c>
      <c r="AX151" s="12" t="s">
        <v>25</v>
      </c>
      <c r="AY151" s="199" t="s">
        <v>169</v>
      </c>
    </row>
    <row r="152" spans="2:65" s="1" customFormat="1" ht="38.25" customHeight="1">
      <c r="B152" s="39"/>
      <c r="C152" s="178" t="s">
        <v>202</v>
      </c>
      <c r="D152" s="178" t="s">
        <v>170</v>
      </c>
      <c r="E152" s="179" t="s">
        <v>203</v>
      </c>
      <c r="F152" s="284" t="s">
        <v>204</v>
      </c>
      <c r="G152" s="284"/>
      <c r="H152" s="284"/>
      <c r="I152" s="284"/>
      <c r="J152" s="180" t="s">
        <v>194</v>
      </c>
      <c r="K152" s="181">
        <v>6.24</v>
      </c>
      <c r="L152" s="276">
        <v>0</v>
      </c>
      <c r="M152" s="280"/>
      <c r="N152" s="277">
        <f>ROUND(L152*K152,2)</f>
        <v>0</v>
      </c>
      <c r="O152" s="277"/>
      <c r="P152" s="277"/>
      <c r="Q152" s="277"/>
      <c r="R152" s="41"/>
      <c r="T152" s="182" t="s">
        <v>23</v>
      </c>
      <c r="U152" s="48" t="s">
        <v>50</v>
      </c>
      <c r="V152" s="40"/>
      <c r="W152" s="183">
        <f>V152*K152</f>
        <v>0</v>
      </c>
      <c r="X152" s="183">
        <v>0.10842</v>
      </c>
      <c r="Y152" s="183">
        <f>X152*K152</f>
        <v>0.67654080000000005</v>
      </c>
      <c r="Z152" s="183">
        <v>0</v>
      </c>
      <c r="AA152" s="184">
        <f>Z152*K152</f>
        <v>0</v>
      </c>
      <c r="AR152" s="23" t="s">
        <v>174</v>
      </c>
      <c r="AT152" s="23" t="s">
        <v>170</v>
      </c>
      <c r="AU152" s="23" t="s">
        <v>92</v>
      </c>
      <c r="AY152" s="23" t="s">
        <v>169</v>
      </c>
      <c r="BE152" s="122">
        <f>IF(U152="základní",N152,0)</f>
        <v>0</v>
      </c>
      <c r="BF152" s="122">
        <f>IF(U152="snížená",N152,0)</f>
        <v>0</v>
      </c>
      <c r="BG152" s="122">
        <f>IF(U152="zákl. přenesená",N152,0)</f>
        <v>0</v>
      </c>
      <c r="BH152" s="122">
        <f>IF(U152="sníž. přenesená",N152,0)</f>
        <v>0</v>
      </c>
      <c r="BI152" s="122">
        <f>IF(U152="nulová",N152,0)</f>
        <v>0</v>
      </c>
      <c r="BJ152" s="23" t="s">
        <v>92</v>
      </c>
      <c r="BK152" s="122">
        <f>ROUND(L152*K152,2)</f>
        <v>0</v>
      </c>
      <c r="BL152" s="23" t="s">
        <v>174</v>
      </c>
      <c r="BM152" s="23" t="s">
        <v>205</v>
      </c>
    </row>
    <row r="153" spans="2:65" s="11" customFormat="1" ht="16.5" customHeight="1">
      <c r="B153" s="185"/>
      <c r="C153" s="186"/>
      <c r="D153" s="186"/>
      <c r="E153" s="187" t="s">
        <v>23</v>
      </c>
      <c r="F153" s="285" t="s">
        <v>206</v>
      </c>
      <c r="G153" s="286"/>
      <c r="H153" s="286"/>
      <c r="I153" s="286"/>
      <c r="J153" s="186"/>
      <c r="K153" s="187" t="s">
        <v>23</v>
      </c>
      <c r="L153" s="186"/>
      <c r="M153" s="186"/>
      <c r="N153" s="186"/>
      <c r="O153" s="186"/>
      <c r="P153" s="186"/>
      <c r="Q153" s="186"/>
      <c r="R153" s="188"/>
      <c r="T153" s="189"/>
      <c r="U153" s="186"/>
      <c r="V153" s="186"/>
      <c r="W153" s="186"/>
      <c r="X153" s="186"/>
      <c r="Y153" s="186"/>
      <c r="Z153" s="186"/>
      <c r="AA153" s="190"/>
      <c r="AT153" s="191" t="s">
        <v>177</v>
      </c>
      <c r="AU153" s="191" t="s">
        <v>92</v>
      </c>
      <c r="AV153" s="11" t="s">
        <v>25</v>
      </c>
      <c r="AW153" s="11" t="s">
        <v>40</v>
      </c>
      <c r="AX153" s="11" t="s">
        <v>83</v>
      </c>
      <c r="AY153" s="191" t="s">
        <v>169</v>
      </c>
    </row>
    <row r="154" spans="2:65" s="12" customFormat="1" ht="16.5" customHeight="1">
      <c r="B154" s="192"/>
      <c r="C154" s="193"/>
      <c r="D154" s="193"/>
      <c r="E154" s="194" t="s">
        <v>23</v>
      </c>
      <c r="F154" s="287" t="s">
        <v>207</v>
      </c>
      <c r="G154" s="288"/>
      <c r="H154" s="288"/>
      <c r="I154" s="288"/>
      <c r="J154" s="193"/>
      <c r="K154" s="195">
        <v>6.24</v>
      </c>
      <c r="L154" s="193"/>
      <c r="M154" s="193"/>
      <c r="N154" s="193"/>
      <c r="O154" s="193"/>
      <c r="P154" s="193"/>
      <c r="Q154" s="193"/>
      <c r="R154" s="196"/>
      <c r="T154" s="197"/>
      <c r="U154" s="193"/>
      <c r="V154" s="193"/>
      <c r="W154" s="193"/>
      <c r="X154" s="193"/>
      <c r="Y154" s="193"/>
      <c r="Z154" s="193"/>
      <c r="AA154" s="198"/>
      <c r="AT154" s="199" t="s">
        <v>177</v>
      </c>
      <c r="AU154" s="199" t="s">
        <v>92</v>
      </c>
      <c r="AV154" s="12" t="s">
        <v>92</v>
      </c>
      <c r="AW154" s="12" t="s">
        <v>40</v>
      </c>
      <c r="AX154" s="12" t="s">
        <v>25</v>
      </c>
      <c r="AY154" s="199" t="s">
        <v>169</v>
      </c>
    </row>
    <row r="155" spans="2:65" s="10" customFormat="1" ht="29.85" customHeight="1">
      <c r="B155" s="167"/>
      <c r="C155" s="168"/>
      <c r="D155" s="177" t="s">
        <v>130</v>
      </c>
      <c r="E155" s="177"/>
      <c r="F155" s="177"/>
      <c r="G155" s="177"/>
      <c r="H155" s="177"/>
      <c r="I155" s="177"/>
      <c r="J155" s="177"/>
      <c r="K155" s="177"/>
      <c r="L155" s="177"/>
      <c r="M155" s="177"/>
      <c r="N155" s="298">
        <f>BK155</f>
        <v>0</v>
      </c>
      <c r="O155" s="299"/>
      <c r="P155" s="299"/>
      <c r="Q155" s="299"/>
      <c r="R155" s="170"/>
      <c r="T155" s="171"/>
      <c r="U155" s="168"/>
      <c r="V155" s="168"/>
      <c r="W155" s="172">
        <f>SUM(W156:W177)</f>
        <v>0</v>
      </c>
      <c r="X155" s="168"/>
      <c r="Y155" s="172">
        <f>SUM(Y156:Y177)</f>
        <v>1.06099896</v>
      </c>
      <c r="Z155" s="168"/>
      <c r="AA155" s="173">
        <f>SUM(AA156:AA177)</f>
        <v>0</v>
      </c>
      <c r="AR155" s="174" t="s">
        <v>25</v>
      </c>
      <c r="AT155" s="175" t="s">
        <v>82</v>
      </c>
      <c r="AU155" s="175" t="s">
        <v>25</v>
      </c>
      <c r="AY155" s="174" t="s">
        <v>169</v>
      </c>
      <c r="BK155" s="176">
        <f>SUM(BK156:BK177)</f>
        <v>0</v>
      </c>
    </row>
    <row r="156" spans="2:65" s="1" customFormat="1" ht="25.5" customHeight="1">
      <c r="B156" s="39"/>
      <c r="C156" s="178" t="s">
        <v>208</v>
      </c>
      <c r="D156" s="178" t="s">
        <v>170</v>
      </c>
      <c r="E156" s="179" t="s">
        <v>209</v>
      </c>
      <c r="F156" s="284" t="s">
        <v>210</v>
      </c>
      <c r="G156" s="284"/>
      <c r="H156" s="284"/>
      <c r="I156" s="284"/>
      <c r="J156" s="180" t="s">
        <v>194</v>
      </c>
      <c r="K156" s="181">
        <v>23.068000000000001</v>
      </c>
      <c r="L156" s="276">
        <v>0</v>
      </c>
      <c r="M156" s="280"/>
      <c r="N156" s="277">
        <f>ROUND(L156*K156,2)</f>
        <v>0</v>
      </c>
      <c r="O156" s="277"/>
      <c r="P156" s="277"/>
      <c r="Q156" s="277"/>
      <c r="R156" s="41"/>
      <c r="T156" s="182" t="s">
        <v>23</v>
      </c>
      <c r="U156" s="48" t="s">
        <v>50</v>
      </c>
      <c r="V156" s="40"/>
      <c r="W156" s="183">
        <f>V156*K156</f>
        <v>0</v>
      </c>
      <c r="X156" s="183">
        <v>4.6999999999999999E-4</v>
      </c>
      <c r="Y156" s="183">
        <f>X156*K156</f>
        <v>1.0841960000000001E-2</v>
      </c>
      <c r="Z156" s="183">
        <v>0</v>
      </c>
      <c r="AA156" s="184">
        <f>Z156*K156</f>
        <v>0</v>
      </c>
      <c r="AR156" s="23" t="s">
        <v>174</v>
      </c>
      <c r="AT156" s="23" t="s">
        <v>170</v>
      </c>
      <c r="AU156" s="23" t="s">
        <v>92</v>
      </c>
      <c r="AY156" s="23" t="s">
        <v>169</v>
      </c>
      <c r="BE156" s="122">
        <f>IF(U156="základní",N156,0)</f>
        <v>0</v>
      </c>
      <c r="BF156" s="122">
        <f>IF(U156="snížená",N156,0)</f>
        <v>0</v>
      </c>
      <c r="BG156" s="122">
        <f>IF(U156="zákl. přenesená",N156,0)</f>
        <v>0</v>
      </c>
      <c r="BH156" s="122">
        <f>IF(U156="sníž. přenesená",N156,0)</f>
        <v>0</v>
      </c>
      <c r="BI156" s="122">
        <f>IF(U156="nulová",N156,0)</f>
        <v>0</v>
      </c>
      <c r="BJ156" s="23" t="s">
        <v>92</v>
      </c>
      <c r="BK156" s="122">
        <f>ROUND(L156*K156,2)</f>
        <v>0</v>
      </c>
      <c r="BL156" s="23" t="s">
        <v>174</v>
      </c>
      <c r="BM156" s="23" t="s">
        <v>211</v>
      </c>
    </row>
    <row r="157" spans="2:65" s="12" customFormat="1" ht="16.5" customHeight="1">
      <c r="B157" s="192"/>
      <c r="C157" s="193"/>
      <c r="D157" s="193"/>
      <c r="E157" s="194" t="s">
        <v>23</v>
      </c>
      <c r="F157" s="292" t="s">
        <v>212</v>
      </c>
      <c r="G157" s="293"/>
      <c r="H157" s="293"/>
      <c r="I157" s="293"/>
      <c r="J157" s="193"/>
      <c r="K157" s="195">
        <v>6.76</v>
      </c>
      <c r="L157" s="193"/>
      <c r="M157" s="193"/>
      <c r="N157" s="193"/>
      <c r="O157" s="193"/>
      <c r="P157" s="193"/>
      <c r="Q157" s="193"/>
      <c r="R157" s="196"/>
      <c r="T157" s="197"/>
      <c r="U157" s="193"/>
      <c r="V157" s="193"/>
      <c r="W157" s="193"/>
      <c r="X157" s="193"/>
      <c r="Y157" s="193"/>
      <c r="Z157" s="193"/>
      <c r="AA157" s="198"/>
      <c r="AT157" s="199" t="s">
        <v>177</v>
      </c>
      <c r="AU157" s="199" t="s">
        <v>92</v>
      </c>
      <c r="AV157" s="12" t="s">
        <v>92</v>
      </c>
      <c r="AW157" s="12" t="s">
        <v>40</v>
      </c>
      <c r="AX157" s="12" t="s">
        <v>83</v>
      </c>
      <c r="AY157" s="199" t="s">
        <v>169</v>
      </c>
    </row>
    <row r="158" spans="2:65" s="12" customFormat="1" ht="16.5" customHeight="1">
      <c r="B158" s="192"/>
      <c r="C158" s="193"/>
      <c r="D158" s="193"/>
      <c r="E158" s="194" t="s">
        <v>23</v>
      </c>
      <c r="F158" s="287" t="s">
        <v>213</v>
      </c>
      <c r="G158" s="288"/>
      <c r="H158" s="288"/>
      <c r="I158" s="288"/>
      <c r="J158" s="193"/>
      <c r="K158" s="195">
        <v>16.308</v>
      </c>
      <c r="L158" s="193"/>
      <c r="M158" s="193"/>
      <c r="N158" s="193"/>
      <c r="O158" s="193"/>
      <c r="P158" s="193"/>
      <c r="Q158" s="193"/>
      <c r="R158" s="196"/>
      <c r="T158" s="197"/>
      <c r="U158" s="193"/>
      <c r="V158" s="193"/>
      <c r="W158" s="193"/>
      <c r="X158" s="193"/>
      <c r="Y158" s="193"/>
      <c r="Z158" s="193"/>
      <c r="AA158" s="198"/>
      <c r="AT158" s="199" t="s">
        <v>177</v>
      </c>
      <c r="AU158" s="199" t="s">
        <v>92</v>
      </c>
      <c r="AV158" s="12" t="s">
        <v>92</v>
      </c>
      <c r="AW158" s="12" t="s">
        <v>40</v>
      </c>
      <c r="AX158" s="12" t="s">
        <v>83</v>
      </c>
      <c r="AY158" s="199" t="s">
        <v>169</v>
      </c>
    </row>
    <row r="159" spans="2:65" s="13" customFormat="1" ht="16.5" customHeight="1">
      <c r="B159" s="204"/>
      <c r="C159" s="205"/>
      <c r="D159" s="205"/>
      <c r="E159" s="206" t="s">
        <v>23</v>
      </c>
      <c r="F159" s="289" t="s">
        <v>214</v>
      </c>
      <c r="G159" s="290"/>
      <c r="H159" s="290"/>
      <c r="I159" s="290"/>
      <c r="J159" s="205"/>
      <c r="K159" s="207">
        <v>23.068000000000001</v>
      </c>
      <c r="L159" s="205"/>
      <c r="M159" s="205"/>
      <c r="N159" s="205"/>
      <c r="O159" s="205"/>
      <c r="P159" s="205"/>
      <c r="Q159" s="205"/>
      <c r="R159" s="208"/>
      <c r="T159" s="209"/>
      <c r="U159" s="205"/>
      <c r="V159" s="205"/>
      <c r="W159" s="205"/>
      <c r="X159" s="205"/>
      <c r="Y159" s="205"/>
      <c r="Z159" s="205"/>
      <c r="AA159" s="210"/>
      <c r="AT159" s="211" t="s">
        <v>177</v>
      </c>
      <c r="AU159" s="211" t="s">
        <v>92</v>
      </c>
      <c r="AV159" s="13" t="s">
        <v>174</v>
      </c>
      <c r="AW159" s="13" t="s">
        <v>40</v>
      </c>
      <c r="AX159" s="13" t="s">
        <v>25</v>
      </c>
      <c r="AY159" s="211" t="s">
        <v>169</v>
      </c>
    </row>
    <row r="160" spans="2:65" s="1" customFormat="1" ht="25.5" customHeight="1">
      <c r="B160" s="39"/>
      <c r="C160" s="178" t="s">
        <v>182</v>
      </c>
      <c r="D160" s="178" t="s">
        <v>170</v>
      </c>
      <c r="E160" s="179" t="s">
        <v>215</v>
      </c>
      <c r="F160" s="284" t="s">
        <v>216</v>
      </c>
      <c r="G160" s="284"/>
      <c r="H160" s="284"/>
      <c r="I160" s="284"/>
      <c r="J160" s="180" t="s">
        <v>194</v>
      </c>
      <c r="K160" s="181">
        <v>16.308</v>
      </c>
      <c r="L160" s="276">
        <v>0</v>
      </c>
      <c r="M160" s="280"/>
      <c r="N160" s="277">
        <f>ROUND(L160*K160,2)</f>
        <v>0</v>
      </c>
      <c r="O160" s="277"/>
      <c r="P160" s="277"/>
      <c r="Q160" s="277"/>
      <c r="R160" s="41"/>
      <c r="T160" s="182" t="s">
        <v>23</v>
      </c>
      <c r="U160" s="48" t="s">
        <v>50</v>
      </c>
      <c r="V160" s="40"/>
      <c r="W160" s="183">
        <f>V160*K160</f>
        <v>0</v>
      </c>
      <c r="X160" s="183">
        <v>5.4599999999999996E-3</v>
      </c>
      <c r="Y160" s="183">
        <f>X160*K160</f>
        <v>8.9041679999999998E-2</v>
      </c>
      <c r="Z160" s="183">
        <v>0</v>
      </c>
      <c r="AA160" s="184">
        <f>Z160*K160</f>
        <v>0</v>
      </c>
      <c r="AR160" s="23" t="s">
        <v>174</v>
      </c>
      <c r="AT160" s="23" t="s">
        <v>170</v>
      </c>
      <c r="AU160" s="23" t="s">
        <v>92</v>
      </c>
      <c r="AY160" s="23" t="s">
        <v>169</v>
      </c>
      <c r="BE160" s="122">
        <f>IF(U160="základní",N160,0)</f>
        <v>0</v>
      </c>
      <c r="BF160" s="122">
        <f>IF(U160="snížená",N160,0)</f>
        <v>0</v>
      </c>
      <c r="BG160" s="122">
        <f>IF(U160="zákl. přenesená",N160,0)</f>
        <v>0</v>
      </c>
      <c r="BH160" s="122">
        <f>IF(U160="sníž. přenesená",N160,0)</f>
        <v>0</v>
      </c>
      <c r="BI160" s="122">
        <f>IF(U160="nulová",N160,0)</f>
        <v>0</v>
      </c>
      <c r="BJ160" s="23" t="s">
        <v>92</v>
      </c>
      <c r="BK160" s="122">
        <f>ROUND(L160*K160,2)</f>
        <v>0</v>
      </c>
      <c r="BL160" s="23" t="s">
        <v>174</v>
      </c>
      <c r="BM160" s="23" t="s">
        <v>217</v>
      </c>
    </row>
    <row r="161" spans="2:65" s="12" customFormat="1" ht="16.5" customHeight="1">
      <c r="B161" s="192"/>
      <c r="C161" s="193"/>
      <c r="D161" s="193"/>
      <c r="E161" s="194" t="s">
        <v>23</v>
      </c>
      <c r="F161" s="292" t="s">
        <v>213</v>
      </c>
      <c r="G161" s="293"/>
      <c r="H161" s="293"/>
      <c r="I161" s="293"/>
      <c r="J161" s="193"/>
      <c r="K161" s="195">
        <v>16.308</v>
      </c>
      <c r="L161" s="193"/>
      <c r="M161" s="193"/>
      <c r="N161" s="193"/>
      <c r="O161" s="193"/>
      <c r="P161" s="193"/>
      <c r="Q161" s="193"/>
      <c r="R161" s="196"/>
      <c r="T161" s="197"/>
      <c r="U161" s="193"/>
      <c r="V161" s="193"/>
      <c r="W161" s="193"/>
      <c r="X161" s="193"/>
      <c r="Y161" s="193"/>
      <c r="Z161" s="193"/>
      <c r="AA161" s="198"/>
      <c r="AT161" s="199" t="s">
        <v>177</v>
      </c>
      <c r="AU161" s="199" t="s">
        <v>92</v>
      </c>
      <c r="AV161" s="12" t="s">
        <v>92</v>
      </c>
      <c r="AW161" s="12" t="s">
        <v>40</v>
      </c>
      <c r="AX161" s="12" t="s">
        <v>25</v>
      </c>
      <c r="AY161" s="199" t="s">
        <v>169</v>
      </c>
    </row>
    <row r="162" spans="2:65" s="1" customFormat="1" ht="25.5" customHeight="1">
      <c r="B162" s="39"/>
      <c r="C162" s="178" t="s">
        <v>218</v>
      </c>
      <c r="D162" s="178" t="s">
        <v>170</v>
      </c>
      <c r="E162" s="179" t="s">
        <v>219</v>
      </c>
      <c r="F162" s="284" t="s">
        <v>220</v>
      </c>
      <c r="G162" s="284"/>
      <c r="H162" s="284"/>
      <c r="I162" s="284"/>
      <c r="J162" s="180" t="s">
        <v>194</v>
      </c>
      <c r="K162" s="181">
        <v>23.068000000000001</v>
      </c>
      <c r="L162" s="276">
        <v>0</v>
      </c>
      <c r="M162" s="280"/>
      <c r="N162" s="277">
        <f>ROUND(L162*K162,2)</f>
        <v>0</v>
      </c>
      <c r="O162" s="277"/>
      <c r="P162" s="277"/>
      <c r="Q162" s="277"/>
      <c r="R162" s="41"/>
      <c r="T162" s="182" t="s">
        <v>23</v>
      </c>
      <c r="U162" s="48" t="s">
        <v>50</v>
      </c>
      <c r="V162" s="40"/>
      <c r="W162" s="183">
        <f>V162*K162</f>
        <v>0</v>
      </c>
      <c r="X162" s="183">
        <v>4.8900000000000002E-3</v>
      </c>
      <c r="Y162" s="183">
        <f>X162*K162</f>
        <v>0.11280252000000002</v>
      </c>
      <c r="Z162" s="183">
        <v>0</v>
      </c>
      <c r="AA162" s="184">
        <f>Z162*K162</f>
        <v>0</v>
      </c>
      <c r="AR162" s="23" t="s">
        <v>174</v>
      </c>
      <c r="AT162" s="23" t="s">
        <v>170</v>
      </c>
      <c r="AU162" s="23" t="s">
        <v>92</v>
      </c>
      <c r="AY162" s="23" t="s">
        <v>169</v>
      </c>
      <c r="BE162" s="122">
        <f>IF(U162="základní",N162,0)</f>
        <v>0</v>
      </c>
      <c r="BF162" s="122">
        <f>IF(U162="snížená",N162,0)</f>
        <v>0</v>
      </c>
      <c r="BG162" s="122">
        <f>IF(U162="zákl. přenesená",N162,0)</f>
        <v>0</v>
      </c>
      <c r="BH162" s="122">
        <f>IF(U162="sníž. přenesená",N162,0)</f>
        <v>0</v>
      </c>
      <c r="BI162" s="122">
        <f>IF(U162="nulová",N162,0)</f>
        <v>0</v>
      </c>
      <c r="BJ162" s="23" t="s">
        <v>92</v>
      </c>
      <c r="BK162" s="122">
        <f>ROUND(L162*K162,2)</f>
        <v>0</v>
      </c>
      <c r="BL162" s="23" t="s">
        <v>174</v>
      </c>
      <c r="BM162" s="23" t="s">
        <v>221</v>
      </c>
    </row>
    <row r="163" spans="2:65" s="12" customFormat="1" ht="16.5" customHeight="1">
      <c r="B163" s="192"/>
      <c r="C163" s="193"/>
      <c r="D163" s="193"/>
      <c r="E163" s="194" t="s">
        <v>23</v>
      </c>
      <c r="F163" s="292" t="s">
        <v>212</v>
      </c>
      <c r="G163" s="293"/>
      <c r="H163" s="293"/>
      <c r="I163" s="293"/>
      <c r="J163" s="193"/>
      <c r="K163" s="195">
        <v>6.76</v>
      </c>
      <c r="L163" s="193"/>
      <c r="M163" s="193"/>
      <c r="N163" s="193"/>
      <c r="O163" s="193"/>
      <c r="P163" s="193"/>
      <c r="Q163" s="193"/>
      <c r="R163" s="196"/>
      <c r="T163" s="197"/>
      <c r="U163" s="193"/>
      <c r="V163" s="193"/>
      <c r="W163" s="193"/>
      <c r="X163" s="193"/>
      <c r="Y163" s="193"/>
      <c r="Z163" s="193"/>
      <c r="AA163" s="198"/>
      <c r="AT163" s="199" t="s">
        <v>177</v>
      </c>
      <c r="AU163" s="199" t="s">
        <v>92</v>
      </c>
      <c r="AV163" s="12" t="s">
        <v>92</v>
      </c>
      <c r="AW163" s="12" t="s">
        <v>40</v>
      </c>
      <c r="AX163" s="12" t="s">
        <v>83</v>
      </c>
      <c r="AY163" s="199" t="s">
        <v>169</v>
      </c>
    </row>
    <row r="164" spans="2:65" s="12" customFormat="1" ht="16.5" customHeight="1">
      <c r="B164" s="192"/>
      <c r="C164" s="193"/>
      <c r="D164" s="193"/>
      <c r="E164" s="194" t="s">
        <v>23</v>
      </c>
      <c r="F164" s="287" t="s">
        <v>213</v>
      </c>
      <c r="G164" s="288"/>
      <c r="H164" s="288"/>
      <c r="I164" s="288"/>
      <c r="J164" s="193"/>
      <c r="K164" s="195">
        <v>16.308</v>
      </c>
      <c r="L164" s="193"/>
      <c r="M164" s="193"/>
      <c r="N164" s="193"/>
      <c r="O164" s="193"/>
      <c r="P164" s="193"/>
      <c r="Q164" s="193"/>
      <c r="R164" s="196"/>
      <c r="T164" s="197"/>
      <c r="U164" s="193"/>
      <c r="V164" s="193"/>
      <c r="W164" s="193"/>
      <c r="X164" s="193"/>
      <c r="Y164" s="193"/>
      <c r="Z164" s="193"/>
      <c r="AA164" s="198"/>
      <c r="AT164" s="199" t="s">
        <v>177</v>
      </c>
      <c r="AU164" s="199" t="s">
        <v>92</v>
      </c>
      <c r="AV164" s="12" t="s">
        <v>92</v>
      </c>
      <c r="AW164" s="12" t="s">
        <v>40</v>
      </c>
      <c r="AX164" s="12" t="s">
        <v>83</v>
      </c>
      <c r="AY164" s="199" t="s">
        <v>169</v>
      </c>
    </row>
    <row r="165" spans="2:65" s="13" customFormat="1" ht="16.5" customHeight="1">
      <c r="B165" s="204"/>
      <c r="C165" s="205"/>
      <c r="D165" s="205"/>
      <c r="E165" s="206" t="s">
        <v>23</v>
      </c>
      <c r="F165" s="289" t="s">
        <v>214</v>
      </c>
      <c r="G165" s="290"/>
      <c r="H165" s="290"/>
      <c r="I165" s="290"/>
      <c r="J165" s="205"/>
      <c r="K165" s="207">
        <v>23.068000000000001</v>
      </c>
      <c r="L165" s="205"/>
      <c r="M165" s="205"/>
      <c r="N165" s="205"/>
      <c r="O165" s="205"/>
      <c r="P165" s="205"/>
      <c r="Q165" s="205"/>
      <c r="R165" s="208"/>
      <c r="T165" s="209"/>
      <c r="U165" s="205"/>
      <c r="V165" s="205"/>
      <c r="W165" s="205"/>
      <c r="X165" s="205"/>
      <c r="Y165" s="205"/>
      <c r="Z165" s="205"/>
      <c r="AA165" s="210"/>
      <c r="AT165" s="211" t="s">
        <v>177</v>
      </c>
      <c r="AU165" s="211" t="s">
        <v>92</v>
      </c>
      <c r="AV165" s="13" t="s">
        <v>174</v>
      </c>
      <c r="AW165" s="13" t="s">
        <v>40</v>
      </c>
      <c r="AX165" s="13" t="s">
        <v>25</v>
      </c>
      <c r="AY165" s="211" t="s">
        <v>169</v>
      </c>
    </row>
    <row r="166" spans="2:65" s="1" customFormat="1" ht="25.5" customHeight="1">
      <c r="B166" s="39"/>
      <c r="C166" s="178" t="s">
        <v>30</v>
      </c>
      <c r="D166" s="178" t="s">
        <v>170</v>
      </c>
      <c r="E166" s="179" t="s">
        <v>222</v>
      </c>
      <c r="F166" s="284" t="s">
        <v>223</v>
      </c>
      <c r="G166" s="284"/>
      <c r="H166" s="284"/>
      <c r="I166" s="284"/>
      <c r="J166" s="180" t="s">
        <v>194</v>
      </c>
      <c r="K166" s="181">
        <v>16.308</v>
      </c>
      <c r="L166" s="276">
        <v>0</v>
      </c>
      <c r="M166" s="280"/>
      <c r="N166" s="277">
        <f>ROUND(L166*K166,2)</f>
        <v>0</v>
      </c>
      <c r="O166" s="277"/>
      <c r="P166" s="277"/>
      <c r="Q166" s="277"/>
      <c r="R166" s="41"/>
      <c r="T166" s="182" t="s">
        <v>23</v>
      </c>
      <c r="U166" s="48" t="s">
        <v>50</v>
      </c>
      <c r="V166" s="40"/>
      <c r="W166" s="183">
        <f>V166*K166</f>
        <v>0</v>
      </c>
      <c r="X166" s="183">
        <v>3.0000000000000001E-3</v>
      </c>
      <c r="Y166" s="183">
        <f>X166*K166</f>
        <v>4.8924000000000002E-2</v>
      </c>
      <c r="Z166" s="183">
        <v>0</v>
      </c>
      <c r="AA166" s="184">
        <f>Z166*K166</f>
        <v>0</v>
      </c>
      <c r="AR166" s="23" t="s">
        <v>174</v>
      </c>
      <c r="AT166" s="23" t="s">
        <v>170</v>
      </c>
      <c r="AU166" s="23" t="s">
        <v>92</v>
      </c>
      <c r="AY166" s="23" t="s">
        <v>169</v>
      </c>
      <c r="BE166" s="122">
        <f>IF(U166="základní",N166,0)</f>
        <v>0</v>
      </c>
      <c r="BF166" s="122">
        <f>IF(U166="snížená",N166,0)</f>
        <v>0</v>
      </c>
      <c r="BG166" s="122">
        <f>IF(U166="zákl. přenesená",N166,0)</f>
        <v>0</v>
      </c>
      <c r="BH166" s="122">
        <f>IF(U166="sníž. přenesená",N166,0)</f>
        <v>0</v>
      </c>
      <c r="BI166" s="122">
        <f>IF(U166="nulová",N166,0)</f>
        <v>0</v>
      </c>
      <c r="BJ166" s="23" t="s">
        <v>92</v>
      </c>
      <c r="BK166" s="122">
        <f>ROUND(L166*K166,2)</f>
        <v>0</v>
      </c>
      <c r="BL166" s="23" t="s">
        <v>174</v>
      </c>
      <c r="BM166" s="23" t="s">
        <v>224</v>
      </c>
    </row>
    <row r="167" spans="2:65" s="12" customFormat="1" ht="16.5" customHeight="1">
      <c r="B167" s="192"/>
      <c r="C167" s="193"/>
      <c r="D167" s="193"/>
      <c r="E167" s="194" t="s">
        <v>23</v>
      </c>
      <c r="F167" s="292" t="s">
        <v>213</v>
      </c>
      <c r="G167" s="293"/>
      <c r="H167" s="293"/>
      <c r="I167" s="293"/>
      <c r="J167" s="193"/>
      <c r="K167" s="195">
        <v>16.308</v>
      </c>
      <c r="L167" s="193"/>
      <c r="M167" s="193"/>
      <c r="N167" s="193"/>
      <c r="O167" s="193"/>
      <c r="P167" s="193"/>
      <c r="Q167" s="193"/>
      <c r="R167" s="196"/>
      <c r="T167" s="197"/>
      <c r="U167" s="193"/>
      <c r="V167" s="193"/>
      <c r="W167" s="193"/>
      <c r="X167" s="193"/>
      <c r="Y167" s="193"/>
      <c r="Z167" s="193"/>
      <c r="AA167" s="198"/>
      <c r="AT167" s="199" t="s">
        <v>177</v>
      </c>
      <c r="AU167" s="199" t="s">
        <v>92</v>
      </c>
      <c r="AV167" s="12" t="s">
        <v>92</v>
      </c>
      <c r="AW167" s="12" t="s">
        <v>40</v>
      </c>
      <c r="AX167" s="12" t="s">
        <v>25</v>
      </c>
      <c r="AY167" s="199" t="s">
        <v>169</v>
      </c>
    </row>
    <row r="168" spans="2:65" s="1" customFormat="1" ht="25.5" customHeight="1">
      <c r="B168" s="39"/>
      <c r="C168" s="178" t="s">
        <v>225</v>
      </c>
      <c r="D168" s="178" t="s">
        <v>170</v>
      </c>
      <c r="E168" s="179" t="s">
        <v>226</v>
      </c>
      <c r="F168" s="284" t="s">
        <v>227</v>
      </c>
      <c r="G168" s="284"/>
      <c r="H168" s="284"/>
      <c r="I168" s="284"/>
      <c r="J168" s="180" t="s">
        <v>194</v>
      </c>
      <c r="K168" s="181">
        <v>19.36</v>
      </c>
      <c r="L168" s="276">
        <v>0</v>
      </c>
      <c r="M168" s="280"/>
      <c r="N168" s="277">
        <f>ROUND(L168*K168,2)</f>
        <v>0</v>
      </c>
      <c r="O168" s="277"/>
      <c r="P168" s="277"/>
      <c r="Q168" s="277"/>
      <c r="R168" s="41"/>
      <c r="T168" s="182" t="s">
        <v>23</v>
      </c>
      <c r="U168" s="48" t="s">
        <v>50</v>
      </c>
      <c r="V168" s="40"/>
      <c r="W168" s="183">
        <f>V168*K168</f>
        <v>0</v>
      </c>
      <c r="X168" s="183">
        <v>3.3579999999999999E-2</v>
      </c>
      <c r="Y168" s="183">
        <f>X168*K168</f>
        <v>0.65010879999999993</v>
      </c>
      <c r="Z168" s="183">
        <v>0</v>
      </c>
      <c r="AA168" s="184">
        <f>Z168*K168</f>
        <v>0</v>
      </c>
      <c r="AR168" s="23" t="s">
        <v>174</v>
      </c>
      <c r="AT168" s="23" t="s">
        <v>170</v>
      </c>
      <c r="AU168" s="23" t="s">
        <v>92</v>
      </c>
      <c r="AY168" s="23" t="s">
        <v>169</v>
      </c>
      <c r="BE168" s="122">
        <f>IF(U168="základní",N168,0)</f>
        <v>0</v>
      </c>
      <c r="BF168" s="122">
        <f>IF(U168="snížená",N168,0)</f>
        <v>0</v>
      </c>
      <c r="BG168" s="122">
        <f>IF(U168="zákl. přenesená",N168,0)</f>
        <v>0</v>
      </c>
      <c r="BH168" s="122">
        <f>IF(U168="sníž. přenesená",N168,0)</f>
        <v>0</v>
      </c>
      <c r="BI168" s="122">
        <f>IF(U168="nulová",N168,0)</f>
        <v>0</v>
      </c>
      <c r="BJ168" s="23" t="s">
        <v>92</v>
      </c>
      <c r="BK168" s="122">
        <f>ROUND(L168*K168,2)</f>
        <v>0</v>
      </c>
      <c r="BL168" s="23" t="s">
        <v>174</v>
      </c>
      <c r="BM168" s="23" t="s">
        <v>228</v>
      </c>
    </row>
    <row r="169" spans="2:65" s="12" customFormat="1" ht="16.5" customHeight="1">
      <c r="B169" s="192"/>
      <c r="C169" s="193"/>
      <c r="D169" s="193"/>
      <c r="E169" s="194" t="s">
        <v>23</v>
      </c>
      <c r="F169" s="292" t="s">
        <v>229</v>
      </c>
      <c r="G169" s="293"/>
      <c r="H169" s="293"/>
      <c r="I169" s="293"/>
      <c r="J169" s="193"/>
      <c r="K169" s="195">
        <v>19.36</v>
      </c>
      <c r="L169" s="193"/>
      <c r="M169" s="193"/>
      <c r="N169" s="193"/>
      <c r="O169" s="193"/>
      <c r="P169" s="193"/>
      <c r="Q169" s="193"/>
      <c r="R169" s="196"/>
      <c r="T169" s="197"/>
      <c r="U169" s="193"/>
      <c r="V169" s="193"/>
      <c r="W169" s="193"/>
      <c r="X169" s="193"/>
      <c r="Y169" s="193"/>
      <c r="Z169" s="193"/>
      <c r="AA169" s="198"/>
      <c r="AT169" s="199" t="s">
        <v>177</v>
      </c>
      <c r="AU169" s="199" t="s">
        <v>92</v>
      </c>
      <c r="AV169" s="12" t="s">
        <v>92</v>
      </c>
      <c r="AW169" s="12" t="s">
        <v>40</v>
      </c>
      <c r="AX169" s="12" t="s">
        <v>25</v>
      </c>
      <c r="AY169" s="199" t="s">
        <v>169</v>
      </c>
    </row>
    <row r="170" spans="2:65" s="1" customFormat="1" ht="25.5" customHeight="1">
      <c r="B170" s="39"/>
      <c r="C170" s="178" t="s">
        <v>230</v>
      </c>
      <c r="D170" s="178" t="s">
        <v>170</v>
      </c>
      <c r="E170" s="179" t="s">
        <v>231</v>
      </c>
      <c r="F170" s="284" t="s">
        <v>232</v>
      </c>
      <c r="G170" s="284"/>
      <c r="H170" s="284"/>
      <c r="I170" s="284"/>
      <c r="J170" s="180" t="s">
        <v>233</v>
      </c>
      <c r="K170" s="181">
        <v>19.399999999999999</v>
      </c>
      <c r="L170" s="276">
        <v>0</v>
      </c>
      <c r="M170" s="280"/>
      <c r="N170" s="277">
        <f>ROUND(L170*K170,2)</f>
        <v>0</v>
      </c>
      <c r="O170" s="277"/>
      <c r="P170" s="277"/>
      <c r="Q170" s="277"/>
      <c r="R170" s="41"/>
      <c r="T170" s="182" t="s">
        <v>23</v>
      </c>
      <c r="U170" s="48" t="s">
        <v>50</v>
      </c>
      <c r="V170" s="40"/>
      <c r="W170" s="183">
        <f>V170*K170</f>
        <v>0</v>
      </c>
      <c r="X170" s="183">
        <v>1.5E-3</v>
      </c>
      <c r="Y170" s="183">
        <f>X170*K170</f>
        <v>2.9099999999999997E-2</v>
      </c>
      <c r="Z170" s="183">
        <v>0</v>
      </c>
      <c r="AA170" s="184">
        <f>Z170*K170</f>
        <v>0</v>
      </c>
      <c r="AR170" s="23" t="s">
        <v>174</v>
      </c>
      <c r="AT170" s="23" t="s">
        <v>170</v>
      </c>
      <c r="AU170" s="23" t="s">
        <v>92</v>
      </c>
      <c r="AY170" s="23" t="s">
        <v>169</v>
      </c>
      <c r="BE170" s="122">
        <f>IF(U170="základní",N170,0)</f>
        <v>0</v>
      </c>
      <c r="BF170" s="122">
        <f>IF(U170="snížená",N170,0)</f>
        <v>0</v>
      </c>
      <c r="BG170" s="122">
        <f>IF(U170="zákl. přenesená",N170,0)</f>
        <v>0</v>
      </c>
      <c r="BH170" s="122">
        <f>IF(U170="sníž. přenesená",N170,0)</f>
        <v>0</v>
      </c>
      <c r="BI170" s="122">
        <f>IF(U170="nulová",N170,0)</f>
        <v>0</v>
      </c>
      <c r="BJ170" s="23" t="s">
        <v>92</v>
      </c>
      <c r="BK170" s="122">
        <f>ROUND(L170*K170,2)</f>
        <v>0</v>
      </c>
      <c r="BL170" s="23" t="s">
        <v>174</v>
      </c>
      <c r="BM170" s="23" t="s">
        <v>234</v>
      </c>
    </row>
    <row r="171" spans="2:65" s="12" customFormat="1" ht="16.5" customHeight="1">
      <c r="B171" s="192"/>
      <c r="C171" s="193"/>
      <c r="D171" s="193"/>
      <c r="E171" s="194" t="s">
        <v>23</v>
      </c>
      <c r="F171" s="292" t="s">
        <v>235</v>
      </c>
      <c r="G171" s="293"/>
      <c r="H171" s="293"/>
      <c r="I171" s="293"/>
      <c r="J171" s="193"/>
      <c r="K171" s="195">
        <v>10.6</v>
      </c>
      <c r="L171" s="193"/>
      <c r="M171" s="193"/>
      <c r="N171" s="193"/>
      <c r="O171" s="193"/>
      <c r="P171" s="193"/>
      <c r="Q171" s="193"/>
      <c r="R171" s="196"/>
      <c r="T171" s="197"/>
      <c r="U171" s="193"/>
      <c r="V171" s="193"/>
      <c r="W171" s="193"/>
      <c r="X171" s="193"/>
      <c r="Y171" s="193"/>
      <c r="Z171" s="193"/>
      <c r="AA171" s="198"/>
      <c r="AT171" s="199" t="s">
        <v>177</v>
      </c>
      <c r="AU171" s="199" t="s">
        <v>92</v>
      </c>
      <c r="AV171" s="12" t="s">
        <v>92</v>
      </c>
      <c r="AW171" s="12" t="s">
        <v>40</v>
      </c>
      <c r="AX171" s="12" t="s">
        <v>83</v>
      </c>
      <c r="AY171" s="199" t="s">
        <v>169</v>
      </c>
    </row>
    <row r="172" spans="2:65" s="12" customFormat="1" ht="16.5" customHeight="1">
      <c r="B172" s="192"/>
      <c r="C172" s="193"/>
      <c r="D172" s="193"/>
      <c r="E172" s="194" t="s">
        <v>23</v>
      </c>
      <c r="F172" s="287" t="s">
        <v>236</v>
      </c>
      <c r="G172" s="288"/>
      <c r="H172" s="288"/>
      <c r="I172" s="288"/>
      <c r="J172" s="193"/>
      <c r="K172" s="195">
        <v>8.8000000000000007</v>
      </c>
      <c r="L172" s="193"/>
      <c r="M172" s="193"/>
      <c r="N172" s="193"/>
      <c r="O172" s="193"/>
      <c r="P172" s="193"/>
      <c r="Q172" s="193"/>
      <c r="R172" s="196"/>
      <c r="T172" s="197"/>
      <c r="U172" s="193"/>
      <c r="V172" s="193"/>
      <c r="W172" s="193"/>
      <c r="X172" s="193"/>
      <c r="Y172" s="193"/>
      <c r="Z172" s="193"/>
      <c r="AA172" s="198"/>
      <c r="AT172" s="199" t="s">
        <v>177</v>
      </c>
      <c r="AU172" s="199" t="s">
        <v>92</v>
      </c>
      <c r="AV172" s="12" t="s">
        <v>92</v>
      </c>
      <c r="AW172" s="12" t="s">
        <v>40</v>
      </c>
      <c r="AX172" s="12" t="s">
        <v>83</v>
      </c>
      <c r="AY172" s="199" t="s">
        <v>169</v>
      </c>
    </row>
    <row r="173" spans="2:65" s="13" customFormat="1" ht="16.5" customHeight="1">
      <c r="B173" s="204"/>
      <c r="C173" s="205"/>
      <c r="D173" s="205"/>
      <c r="E173" s="206" t="s">
        <v>23</v>
      </c>
      <c r="F173" s="289" t="s">
        <v>214</v>
      </c>
      <c r="G173" s="290"/>
      <c r="H173" s="290"/>
      <c r="I173" s="290"/>
      <c r="J173" s="205"/>
      <c r="K173" s="207">
        <v>19.399999999999999</v>
      </c>
      <c r="L173" s="205"/>
      <c r="M173" s="205"/>
      <c r="N173" s="205"/>
      <c r="O173" s="205"/>
      <c r="P173" s="205"/>
      <c r="Q173" s="205"/>
      <c r="R173" s="208"/>
      <c r="T173" s="209"/>
      <c r="U173" s="205"/>
      <c r="V173" s="205"/>
      <c r="W173" s="205"/>
      <c r="X173" s="205"/>
      <c r="Y173" s="205"/>
      <c r="Z173" s="205"/>
      <c r="AA173" s="210"/>
      <c r="AT173" s="211" t="s">
        <v>177</v>
      </c>
      <c r="AU173" s="211" t="s">
        <v>92</v>
      </c>
      <c r="AV173" s="13" t="s">
        <v>174</v>
      </c>
      <c r="AW173" s="13" t="s">
        <v>40</v>
      </c>
      <c r="AX173" s="13" t="s">
        <v>25</v>
      </c>
      <c r="AY173" s="211" t="s">
        <v>169</v>
      </c>
    </row>
    <row r="174" spans="2:65" s="1" customFormat="1" ht="25.5" customHeight="1">
      <c r="B174" s="39"/>
      <c r="C174" s="178" t="s">
        <v>237</v>
      </c>
      <c r="D174" s="178" t="s">
        <v>170</v>
      </c>
      <c r="E174" s="179" t="s">
        <v>238</v>
      </c>
      <c r="F174" s="284" t="s">
        <v>239</v>
      </c>
      <c r="G174" s="284"/>
      <c r="H174" s="284"/>
      <c r="I174" s="284"/>
      <c r="J174" s="180" t="s">
        <v>240</v>
      </c>
      <c r="K174" s="181">
        <v>1</v>
      </c>
      <c r="L174" s="276">
        <v>0</v>
      </c>
      <c r="M174" s="280"/>
      <c r="N174" s="277">
        <f>ROUND(L174*K174,2)</f>
        <v>0</v>
      </c>
      <c r="O174" s="277"/>
      <c r="P174" s="277"/>
      <c r="Q174" s="277"/>
      <c r="R174" s="41"/>
      <c r="T174" s="182" t="s">
        <v>23</v>
      </c>
      <c r="U174" s="48" t="s">
        <v>50</v>
      </c>
      <c r="V174" s="40"/>
      <c r="W174" s="183">
        <f>V174*K174</f>
        <v>0</v>
      </c>
      <c r="X174" s="183">
        <v>3.3730000000000003E-2</v>
      </c>
      <c r="Y174" s="183">
        <f>X174*K174</f>
        <v>3.3730000000000003E-2</v>
      </c>
      <c r="Z174" s="183">
        <v>0</v>
      </c>
      <c r="AA174" s="184">
        <f>Z174*K174</f>
        <v>0</v>
      </c>
      <c r="AR174" s="23" t="s">
        <v>174</v>
      </c>
      <c r="AT174" s="23" t="s">
        <v>170</v>
      </c>
      <c r="AU174" s="23" t="s">
        <v>92</v>
      </c>
      <c r="AY174" s="23" t="s">
        <v>169</v>
      </c>
      <c r="BE174" s="122">
        <f>IF(U174="základní",N174,0)</f>
        <v>0</v>
      </c>
      <c r="BF174" s="122">
        <f>IF(U174="snížená",N174,0)</f>
        <v>0</v>
      </c>
      <c r="BG174" s="122">
        <f>IF(U174="zákl. přenesená",N174,0)</f>
        <v>0</v>
      </c>
      <c r="BH174" s="122">
        <f>IF(U174="sníž. přenesená",N174,0)</f>
        <v>0</v>
      </c>
      <c r="BI174" s="122">
        <f>IF(U174="nulová",N174,0)</f>
        <v>0</v>
      </c>
      <c r="BJ174" s="23" t="s">
        <v>92</v>
      </c>
      <c r="BK174" s="122">
        <f>ROUND(L174*K174,2)</f>
        <v>0</v>
      </c>
      <c r="BL174" s="23" t="s">
        <v>174</v>
      </c>
      <c r="BM174" s="23" t="s">
        <v>241</v>
      </c>
    </row>
    <row r="175" spans="2:65" s="1" customFormat="1" ht="25.5" customHeight="1">
      <c r="B175" s="39"/>
      <c r="C175" s="200" t="s">
        <v>242</v>
      </c>
      <c r="D175" s="200" t="s">
        <v>179</v>
      </c>
      <c r="E175" s="201" t="s">
        <v>243</v>
      </c>
      <c r="F175" s="291" t="s">
        <v>244</v>
      </c>
      <c r="G175" s="291"/>
      <c r="H175" s="291"/>
      <c r="I175" s="291"/>
      <c r="J175" s="202" t="s">
        <v>240</v>
      </c>
      <c r="K175" s="203">
        <v>1</v>
      </c>
      <c r="L175" s="281">
        <v>0</v>
      </c>
      <c r="M175" s="282"/>
      <c r="N175" s="283">
        <f>ROUND(L175*K175,2)</f>
        <v>0</v>
      </c>
      <c r="O175" s="277"/>
      <c r="P175" s="277"/>
      <c r="Q175" s="277"/>
      <c r="R175" s="41"/>
      <c r="T175" s="182" t="s">
        <v>23</v>
      </c>
      <c r="U175" s="48" t="s">
        <v>50</v>
      </c>
      <c r="V175" s="40"/>
      <c r="W175" s="183">
        <f>V175*K175</f>
        <v>0</v>
      </c>
      <c r="X175" s="183">
        <v>1.49E-2</v>
      </c>
      <c r="Y175" s="183">
        <f>X175*K175</f>
        <v>1.49E-2</v>
      </c>
      <c r="Z175" s="183">
        <v>0</v>
      </c>
      <c r="AA175" s="184">
        <f>Z175*K175</f>
        <v>0</v>
      </c>
      <c r="AR175" s="23" t="s">
        <v>182</v>
      </c>
      <c r="AT175" s="23" t="s">
        <v>179</v>
      </c>
      <c r="AU175" s="23" t="s">
        <v>92</v>
      </c>
      <c r="AY175" s="23" t="s">
        <v>169</v>
      </c>
      <c r="BE175" s="122">
        <f>IF(U175="základní",N175,0)</f>
        <v>0</v>
      </c>
      <c r="BF175" s="122">
        <f>IF(U175="snížená",N175,0)</f>
        <v>0</v>
      </c>
      <c r="BG175" s="122">
        <f>IF(U175="zákl. přenesená",N175,0)</f>
        <v>0</v>
      </c>
      <c r="BH175" s="122">
        <f>IF(U175="sníž. přenesená",N175,0)</f>
        <v>0</v>
      </c>
      <c r="BI175" s="122">
        <f>IF(U175="nulová",N175,0)</f>
        <v>0</v>
      </c>
      <c r="BJ175" s="23" t="s">
        <v>92</v>
      </c>
      <c r="BK175" s="122">
        <f>ROUND(L175*K175,2)</f>
        <v>0</v>
      </c>
      <c r="BL175" s="23" t="s">
        <v>174</v>
      </c>
      <c r="BM175" s="23" t="s">
        <v>245</v>
      </c>
    </row>
    <row r="176" spans="2:65" s="1" customFormat="1" ht="25.5" customHeight="1">
      <c r="B176" s="39"/>
      <c r="C176" s="178" t="s">
        <v>11</v>
      </c>
      <c r="D176" s="178" t="s">
        <v>170</v>
      </c>
      <c r="E176" s="179" t="s">
        <v>246</v>
      </c>
      <c r="F176" s="284" t="s">
        <v>247</v>
      </c>
      <c r="G176" s="284"/>
      <c r="H176" s="284"/>
      <c r="I176" s="284"/>
      <c r="J176" s="180" t="s">
        <v>240</v>
      </c>
      <c r="K176" s="181">
        <v>1</v>
      </c>
      <c r="L176" s="276">
        <v>0</v>
      </c>
      <c r="M176" s="280"/>
      <c r="N176" s="277">
        <f>ROUND(L176*K176,2)</f>
        <v>0</v>
      </c>
      <c r="O176" s="277"/>
      <c r="P176" s="277"/>
      <c r="Q176" s="277"/>
      <c r="R176" s="41"/>
      <c r="T176" s="182" t="s">
        <v>23</v>
      </c>
      <c r="U176" s="48" t="s">
        <v>50</v>
      </c>
      <c r="V176" s="40"/>
      <c r="W176" s="183">
        <f>V176*K176</f>
        <v>0</v>
      </c>
      <c r="X176" s="183">
        <v>4.684E-2</v>
      </c>
      <c r="Y176" s="183">
        <f>X176*K176</f>
        <v>4.684E-2</v>
      </c>
      <c r="Z176" s="183">
        <v>0</v>
      </c>
      <c r="AA176" s="184">
        <f>Z176*K176</f>
        <v>0</v>
      </c>
      <c r="AR176" s="23" t="s">
        <v>174</v>
      </c>
      <c r="AT176" s="23" t="s">
        <v>170</v>
      </c>
      <c r="AU176" s="23" t="s">
        <v>92</v>
      </c>
      <c r="AY176" s="23" t="s">
        <v>169</v>
      </c>
      <c r="BE176" s="122">
        <f>IF(U176="základní",N176,0)</f>
        <v>0</v>
      </c>
      <c r="BF176" s="122">
        <f>IF(U176="snížená",N176,0)</f>
        <v>0</v>
      </c>
      <c r="BG176" s="122">
        <f>IF(U176="zákl. přenesená",N176,0)</f>
        <v>0</v>
      </c>
      <c r="BH176" s="122">
        <f>IF(U176="sníž. přenesená",N176,0)</f>
        <v>0</v>
      </c>
      <c r="BI176" s="122">
        <f>IF(U176="nulová",N176,0)</f>
        <v>0</v>
      </c>
      <c r="BJ176" s="23" t="s">
        <v>92</v>
      </c>
      <c r="BK176" s="122">
        <f>ROUND(L176*K176,2)</f>
        <v>0</v>
      </c>
      <c r="BL176" s="23" t="s">
        <v>174</v>
      </c>
      <c r="BM176" s="23" t="s">
        <v>248</v>
      </c>
    </row>
    <row r="177" spans="2:65" s="1" customFormat="1" ht="25.5" customHeight="1">
      <c r="B177" s="39"/>
      <c r="C177" s="200" t="s">
        <v>249</v>
      </c>
      <c r="D177" s="200" t="s">
        <v>179</v>
      </c>
      <c r="E177" s="201" t="s">
        <v>250</v>
      </c>
      <c r="F177" s="291" t="s">
        <v>251</v>
      </c>
      <c r="G177" s="291"/>
      <c r="H177" s="291"/>
      <c r="I177" s="291"/>
      <c r="J177" s="202" t="s">
        <v>240</v>
      </c>
      <c r="K177" s="203">
        <v>1</v>
      </c>
      <c r="L177" s="281">
        <v>0</v>
      </c>
      <c r="M177" s="282"/>
      <c r="N177" s="283">
        <f>ROUND(L177*K177,2)</f>
        <v>0</v>
      </c>
      <c r="O177" s="277"/>
      <c r="P177" s="277"/>
      <c r="Q177" s="277"/>
      <c r="R177" s="41"/>
      <c r="T177" s="182" t="s">
        <v>23</v>
      </c>
      <c r="U177" s="48" t="s">
        <v>50</v>
      </c>
      <c r="V177" s="40"/>
      <c r="W177" s="183">
        <f>V177*K177</f>
        <v>0</v>
      </c>
      <c r="X177" s="183">
        <v>2.4709999999999999E-2</v>
      </c>
      <c r="Y177" s="183">
        <f>X177*K177</f>
        <v>2.4709999999999999E-2</v>
      </c>
      <c r="Z177" s="183">
        <v>0</v>
      </c>
      <c r="AA177" s="184">
        <f>Z177*K177</f>
        <v>0</v>
      </c>
      <c r="AR177" s="23" t="s">
        <v>182</v>
      </c>
      <c r="AT177" s="23" t="s">
        <v>179</v>
      </c>
      <c r="AU177" s="23" t="s">
        <v>92</v>
      </c>
      <c r="AY177" s="23" t="s">
        <v>169</v>
      </c>
      <c r="BE177" s="122">
        <f>IF(U177="základní",N177,0)</f>
        <v>0</v>
      </c>
      <c r="BF177" s="122">
        <f>IF(U177="snížená",N177,0)</f>
        <v>0</v>
      </c>
      <c r="BG177" s="122">
        <f>IF(U177="zákl. přenesená",N177,0)</f>
        <v>0</v>
      </c>
      <c r="BH177" s="122">
        <f>IF(U177="sníž. přenesená",N177,0)</f>
        <v>0</v>
      </c>
      <c r="BI177" s="122">
        <f>IF(U177="nulová",N177,0)</f>
        <v>0</v>
      </c>
      <c r="BJ177" s="23" t="s">
        <v>92</v>
      </c>
      <c r="BK177" s="122">
        <f>ROUND(L177*K177,2)</f>
        <v>0</v>
      </c>
      <c r="BL177" s="23" t="s">
        <v>174</v>
      </c>
      <c r="BM177" s="23" t="s">
        <v>252</v>
      </c>
    </row>
    <row r="178" spans="2:65" s="10" customFormat="1" ht="29.85" customHeight="1">
      <c r="B178" s="167"/>
      <c r="C178" s="168"/>
      <c r="D178" s="177" t="s">
        <v>131</v>
      </c>
      <c r="E178" s="177"/>
      <c r="F178" s="177"/>
      <c r="G178" s="177"/>
      <c r="H178" s="177"/>
      <c r="I178" s="177"/>
      <c r="J178" s="177"/>
      <c r="K178" s="177"/>
      <c r="L178" s="177"/>
      <c r="M178" s="177"/>
      <c r="N178" s="278">
        <f>BK178</f>
        <v>0</v>
      </c>
      <c r="O178" s="279"/>
      <c r="P178" s="279"/>
      <c r="Q178" s="279"/>
      <c r="R178" s="170"/>
      <c r="T178" s="171"/>
      <c r="U178" s="168"/>
      <c r="V178" s="168"/>
      <c r="W178" s="172">
        <f>SUM(W179:W201)</f>
        <v>0</v>
      </c>
      <c r="X178" s="168"/>
      <c r="Y178" s="172">
        <f>SUM(Y179:Y201)</f>
        <v>8.5896499999999987E-2</v>
      </c>
      <c r="Z178" s="168"/>
      <c r="AA178" s="173">
        <f>SUM(AA179:AA201)</f>
        <v>2.1490480000000001</v>
      </c>
      <c r="AR178" s="174" t="s">
        <v>25</v>
      </c>
      <c r="AT178" s="175" t="s">
        <v>82</v>
      </c>
      <c r="AU178" s="175" t="s">
        <v>25</v>
      </c>
      <c r="AY178" s="174" t="s">
        <v>169</v>
      </c>
      <c r="BK178" s="176">
        <f>SUM(BK179:BK201)</f>
        <v>0</v>
      </c>
    </row>
    <row r="179" spans="2:65" s="1" customFormat="1" ht="38.25" customHeight="1">
      <c r="B179" s="39"/>
      <c r="C179" s="178" t="s">
        <v>253</v>
      </c>
      <c r="D179" s="178" t="s">
        <v>170</v>
      </c>
      <c r="E179" s="179" t="s">
        <v>254</v>
      </c>
      <c r="F179" s="284" t="s">
        <v>255</v>
      </c>
      <c r="G179" s="284"/>
      <c r="H179" s="284"/>
      <c r="I179" s="284"/>
      <c r="J179" s="180" t="s">
        <v>194</v>
      </c>
      <c r="K179" s="181">
        <v>121.33</v>
      </c>
      <c r="L179" s="276">
        <v>0</v>
      </c>
      <c r="M179" s="280"/>
      <c r="N179" s="277">
        <f>ROUND(L179*K179,2)</f>
        <v>0</v>
      </c>
      <c r="O179" s="277"/>
      <c r="P179" s="277"/>
      <c r="Q179" s="277"/>
      <c r="R179" s="41"/>
      <c r="T179" s="182" t="s">
        <v>23</v>
      </c>
      <c r="U179" s="48" t="s">
        <v>50</v>
      </c>
      <c r="V179" s="40"/>
      <c r="W179" s="183">
        <f>V179*K179</f>
        <v>0</v>
      </c>
      <c r="X179" s="183">
        <v>1.2999999999999999E-4</v>
      </c>
      <c r="Y179" s="183">
        <f>X179*K179</f>
        <v>1.5772899999999999E-2</v>
      </c>
      <c r="Z179" s="183">
        <v>0</v>
      </c>
      <c r="AA179" s="184">
        <f>Z179*K179</f>
        <v>0</v>
      </c>
      <c r="AR179" s="23" t="s">
        <v>174</v>
      </c>
      <c r="AT179" s="23" t="s">
        <v>170</v>
      </c>
      <c r="AU179" s="23" t="s">
        <v>92</v>
      </c>
      <c r="AY179" s="23" t="s">
        <v>169</v>
      </c>
      <c r="BE179" s="122">
        <f>IF(U179="základní",N179,0)</f>
        <v>0</v>
      </c>
      <c r="BF179" s="122">
        <f>IF(U179="snížená",N179,0)</f>
        <v>0</v>
      </c>
      <c r="BG179" s="122">
        <f>IF(U179="zákl. přenesená",N179,0)</f>
        <v>0</v>
      </c>
      <c r="BH179" s="122">
        <f>IF(U179="sníž. přenesená",N179,0)</f>
        <v>0</v>
      </c>
      <c r="BI179" s="122">
        <f>IF(U179="nulová",N179,0)</f>
        <v>0</v>
      </c>
      <c r="BJ179" s="23" t="s">
        <v>92</v>
      </c>
      <c r="BK179" s="122">
        <f>ROUND(L179*K179,2)</f>
        <v>0</v>
      </c>
      <c r="BL179" s="23" t="s">
        <v>174</v>
      </c>
      <c r="BM179" s="23" t="s">
        <v>256</v>
      </c>
    </row>
    <row r="180" spans="2:65" s="12" customFormat="1" ht="16.5" customHeight="1">
      <c r="B180" s="192"/>
      <c r="C180" s="193"/>
      <c r="D180" s="193"/>
      <c r="E180" s="194" t="s">
        <v>23</v>
      </c>
      <c r="F180" s="292" t="s">
        <v>257</v>
      </c>
      <c r="G180" s="293"/>
      <c r="H180" s="293"/>
      <c r="I180" s="293"/>
      <c r="J180" s="193"/>
      <c r="K180" s="195">
        <v>121.33</v>
      </c>
      <c r="L180" s="193"/>
      <c r="M180" s="193"/>
      <c r="N180" s="193"/>
      <c r="O180" s="193"/>
      <c r="P180" s="193"/>
      <c r="Q180" s="193"/>
      <c r="R180" s="196"/>
      <c r="T180" s="197"/>
      <c r="U180" s="193"/>
      <c r="V180" s="193"/>
      <c r="W180" s="193"/>
      <c r="X180" s="193"/>
      <c r="Y180" s="193"/>
      <c r="Z180" s="193"/>
      <c r="AA180" s="198"/>
      <c r="AT180" s="199" t="s">
        <v>177</v>
      </c>
      <c r="AU180" s="199" t="s">
        <v>92</v>
      </c>
      <c r="AV180" s="12" t="s">
        <v>92</v>
      </c>
      <c r="AW180" s="12" t="s">
        <v>40</v>
      </c>
      <c r="AX180" s="12" t="s">
        <v>25</v>
      </c>
      <c r="AY180" s="199" t="s">
        <v>169</v>
      </c>
    </row>
    <row r="181" spans="2:65" s="1" customFormat="1" ht="25.5" customHeight="1">
      <c r="B181" s="39"/>
      <c r="C181" s="178" t="s">
        <v>258</v>
      </c>
      <c r="D181" s="178" t="s">
        <v>170</v>
      </c>
      <c r="E181" s="179" t="s">
        <v>259</v>
      </c>
      <c r="F181" s="284" t="s">
        <v>260</v>
      </c>
      <c r="G181" s="284"/>
      <c r="H181" s="284"/>
      <c r="I181" s="284"/>
      <c r="J181" s="180" t="s">
        <v>194</v>
      </c>
      <c r="K181" s="181">
        <v>121.33</v>
      </c>
      <c r="L181" s="276">
        <v>0</v>
      </c>
      <c r="M181" s="280"/>
      <c r="N181" s="277">
        <f>ROUND(L181*K181,2)</f>
        <v>0</v>
      </c>
      <c r="O181" s="277"/>
      <c r="P181" s="277"/>
      <c r="Q181" s="277"/>
      <c r="R181" s="41"/>
      <c r="T181" s="182" t="s">
        <v>23</v>
      </c>
      <c r="U181" s="48" t="s">
        <v>50</v>
      </c>
      <c r="V181" s="40"/>
      <c r="W181" s="183">
        <f>V181*K181</f>
        <v>0</v>
      </c>
      <c r="X181" s="183">
        <v>4.0000000000000003E-5</v>
      </c>
      <c r="Y181" s="183">
        <f>X181*K181</f>
        <v>4.8532000000000002E-3</v>
      </c>
      <c r="Z181" s="183">
        <v>0</v>
      </c>
      <c r="AA181" s="184">
        <f>Z181*K181</f>
        <v>0</v>
      </c>
      <c r="AR181" s="23" t="s">
        <v>174</v>
      </c>
      <c r="AT181" s="23" t="s">
        <v>170</v>
      </c>
      <c r="AU181" s="23" t="s">
        <v>92</v>
      </c>
      <c r="AY181" s="23" t="s">
        <v>169</v>
      </c>
      <c r="BE181" s="122">
        <f>IF(U181="základní",N181,0)</f>
        <v>0</v>
      </c>
      <c r="BF181" s="122">
        <f>IF(U181="snížená",N181,0)</f>
        <v>0</v>
      </c>
      <c r="BG181" s="122">
        <f>IF(U181="zákl. přenesená",N181,0)</f>
        <v>0</v>
      </c>
      <c r="BH181" s="122">
        <f>IF(U181="sníž. přenesená",N181,0)</f>
        <v>0</v>
      </c>
      <c r="BI181" s="122">
        <f>IF(U181="nulová",N181,0)</f>
        <v>0</v>
      </c>
      <c r="BJ181" s="23" t="s">
        <v>92</v>
      </c>
      <c r="BK181" s="122">
        <f>ROUND(L181*K181,2)</f>
        <v>0</v>
      </c>
      <c r="BL181" s="23" t="s">
        <v>174</v>
      </c>
      <c r="BM181" s="23" t="s">
        <v>261</v>
      </c>
    </row>
    <row r="182" spans="2:65" s="12" customFormat="1" ht="16.5" customHeight="1">
      <c r="B182" s="192"/>
      <c r="C182" s="193"/>
      <c r="D182" s="193"/>
      <c r="E182" s="194" t="s">
        <v>23</v>
      </c>
      <c r="F182" s="292" t="s">
        <v>257</v>
      </c>
      <c r="G182" s="293"/>
      <c r="H182" s="293"/>
      <c r="I182" s="293"/>
      <c r="J182" s="193"/>
      <c r="K182" s="195">
        <v>121.33</v>
      </c>
      <c r="L182" s="193"/>
      <c r="M182" s="193"/>
      <c r="N182" s="193"/>
      <c r="O182" s="193"/>
      <c r="P182" s="193"/>
      <c r="Q182" s="193"/>
      <c r="R182" s="196"/>
      <c r="T182" s="197"/>
      <c r="U182" s="193"/>
      <c r="V182" s="193"/>
      <c r="W182" s="193"/>
      <c r="X182" s="193"/>
      <c r="Y182" s="193"/>
      <c r="Z182" s="193"/>
      <c r="AA182" s="198"/>
      <c r="AT182" s="199" t="s">
        <v>177</v>
      </c>
      <c r="AU182" s="199" t="s">
        <v>92</v>
      </c>
      <c r="AV182" s="12" t="s">
        <v>92</v>
      </c>
      <c r="AW182" s="12" t="s">
        <v>40</v>
      </c>
      <c r="AX182" s="12" t="s">
        <v>25</v>
      </c>
      <c r="AY182" s="199" t="s">
        <v>169</v>
      </c>
    </row>
    <row r="183" spans="2:65" s="1" customFormat="1" ht="25.5" customHeight="1">
      <c r="B183" s="39"/>
      <c r="C183" s="178" t="s">
        <v>262</v>
      </c>
      <c r="D183" s="178" t="s">
        <v>170</v>
      </c>
      <c r="E183" s="179" t="s">
        <v>263</v>
      </c>
      <c r="F183" s="284" t="s">
        <v>264</v>
      </c>
      <c r="G183" s="284"/>
      <c r="H183" s="284"/>
      <c r="I183" s="284"/>
      <c r="J183" s="180" t="s">
        <v>265</v>
      </c>
      <c r="K183" s="181">
        <v>0.59099999999999997</v>
      </c>
      <c r="L183" s="276">
        <v>0</v>
      </c>
      <c r="M183" s="280"/>
      <c r="N183" s="277">
        <f>ROUND(L183*K183,2)</f>
        <v>0</v>
      </c>
      <c r="O183" s="277"/>
      <c r="P183" s="277"/>
      <c r="Q183" s="277"/>
      <c r="R183" s="41"/>
      <c r="T183" s="182" t="s">
        <v>23</v>
      </c>
      <c r="U183" s="48" t="s">
        <v>50</v>
      </c>
      <c r="V183" s="40"/>
      <c r="W183" s="183">
        <f>V183*K183</f>
        <v>0</v>
      </c>
      <c r="X183" s="183">
        <v>0</v>
      </c>
      <c r="Y183" s="183">
        <f>X183*K183</f>
        <v>0</v>
      </c>
      <c r="Z183" s="183">
        <v>2.4</v>
      </c>
      <c r="AA183" s="184">
        <f>Z183*K183</f>
        <v>1.4183999999999999</v>
      </c>
      <c r="AR183" s="23" t="s">
        <v>174</v>
      </c>
      <c r="AT183" s="23" t="s">
        <v>170</v>
      </c>
      <c r="AU183" s="23" t="s">
        <v>92</v>
      </c>
      <c r="AY183" s="23" t="s">
        <v>169</v>
      </c>
      <c r="BE183" s="122">
        <f>IF(U183="základní",N183,0)</f>
        <v>0</v>
      </c>
      <c r="BF183" s="122">
        <f>IF(U183="snížená",N183,0)</f>
        <v>0</v>
      </c>
      <c r="BG183" s="122">
        <f>IF(U183="zákl. přenesená",N183,0)</f>
        <v>0</v>
      </c>
      <c r="BH183" s="122">
        <f>IF(U183="sníž. přenesená",N183,0)</f>
        <v>0</v>
      </c>
      <c r="BI183" s="122">
        <f>IF(U183="nulová",N183,0)</f>
        <v>0</v>
      </c>
      <c r="BJ183" s="23" t="s">
        <v>92</v>
      </c>
      <c r="BK183" s="122">
        <f>ROUND(L183*K183,2)</f>
        <v>0</v>
      </c>
      <c r="BL183" s="23" t="s">
        <v>174</v>
      </c>
      <c r="BM183" s="23" t="s">
        <v>266</v>
      </c>
    </row>
    <row r="184" spans="2:65" s="12" customFormat="1" ht="16.5" customHeight="1">
      <c r="B184" s="192"/>
      <c r="C184" s="193"/>
      <c r="D184" s="193"/>
      <c r="E184" s="194" t="s">
        <v>23</v>
      </c>
      <c r="F184" s="292" t="s">
        <v>267</v>
      </c>
      <c r="G184" s="293"/>
      <c r="H184" s="293"/>
      <c r="I184" s="293"/>
      <c r="J184" s="193"/>
      <c r="K184" s="195">
        <v>0.59099999999999997</v>
      </c>
      <c r="L184" s="193"/>
      <c r="M184" s="193"/>
      <c r="N184" s="193"/>
      <c r="O184" s="193"/>
      <c r="P184" s="193"/>
      <c r="Q184" s="193"/>
      <c r="R184" s="196"/>
      <c r="T184" s="197"/>
      <c r="U184" s="193"/>
      <c r="V184" s="193"/>
      <c r="W184" s="193"/>
      <c r="X184" s="193"/>
      <c r="Y184" s="193"/>
      <c r="Z184" s="193"/>
      <c r="AA184" s="198"/>
      <c r="AT184" s="199" t="s">
        <v>177</v>
      </c>
      <c r="AU184" s="199" t="s">
        <v>92</v>
      </c>
      <c r="AV184" s="12" t="s">
        <v>92</v>
      </c>
      <c r="AW184" s="12" t="s">
        <v>40</v>
      </c>
      <c r="AX184" s="12" t="s">
        <v>25</v>
      </c>
      <c r="AY184" s="199" t="s">
        <v>169</v>
      </c>
    </row>
    <row r="185" spans="2:65" s="1" customFormat="1" ht="38.25" customHeight="1">
      <c r="B185" s="39"/>
      <c r="C185" s="178" t="s">
        <v>268</v>
      </c>
      <c r="D185" s="178" t="s">
        <v>170</v>
      </c>
      <c r="E185" s="179" t="s">
        <v>269</v>
      </c>
      <c r="F185" s="284" t="s">
        <v>270</v>
      </c>
      <c r="G185" s="284"/>
      <c r="H185" s="284"/>
      <c r="I185" s="284"/>
      <c r="J185" s="180" t="s">
        <v>194</v>
      </c>
      <c r="K185" s="181">
        <v>1.7549999999999999</v>
      </c>
      <c r="L185" s="276">
        <v>0</v>
      </c>
      <c r="M185" s="280"/>
      <c r="N185" s="277">
        <f>ROUND(L185*K185,2)</f>
        <v>0</v>
      </c>
      <c r="O185" s="277"/>
      <c r="P185" s="277"/>
      <c r="Q185" s="277"/>
      <c r="R185" s="41"/>
      <c r="T185" s="182" t="s">
        <v>23</v>
      </c>
      <c r="U185" s="48" t="s">
        <v>50</v>
      </c>
      <c r="V185" s="40"/>
      <c r="W185" s="183">
        <f>V185*K185</f>
        <v>0</v>
      </c>
      <c r="X185" s="183">
        <v>0</v>
      </c>
      <c r="Y185" s="183">
        <f>X185*K185</f>
        <v>0</v>
      </c>
      <c r="Z185" s="183">
        <v>0.05</v>
      </c>
      <c r="AA185" s="184">
        <f>Z185*K185</f>
        <v>8.7749999999999995E-2</v>
      </c>
      <c r="AR185" s="23" t="s">
        <v>174</v>
      </c>
      <c r="AT185" s="23" t="s">
        <v>170</v>
      </c>
      <c r="AU185" s="23" t="s">
        <v>92</v>
      </c>
      <c r="AY185" s="23" t="s">
        <v>169</v>
      </c>
      <c r="BE185" s="122">
        <f>IF(U185="základní",N185,0)</f>
        <v>0</v>
      </c>
      <c r="BF185" s="122">
        <f>IF(U185="snížená",N185,0)</f>
        <v>0</v>
      </c>
      <c r="BG185" s="122">
        <f>IF(U185="zákl. přenesená",N185,0)</f>
        <v>0</v>
      </c>
      <c r="BH185" s="122">
        <f>IF(U185="sníž. přenesená",N185,0)</f>
        <v>0</v>
      </c>
      <c r="BI185" s="122">
        <f>IF(U185="nulová",N185,0)</f>
        <v>0</v>
      </c>
      <c r="BJ185" s="23" t="s">
        <v>92</v>
      </c>
      <c r="BK185" s="122">
        <f>ROUND(L185*K185,2)</f>
        <v>0</v>
      </c>
      <c r="BL185" s="23" t="s">
        <v>174</v>
      </c>
      <c r="BM185" s="23" t="s">
        <v>271</v>
      </c>
    </row>
    <row r="186" spans="2:65" s="11" customFormat="1" ht="16.5" customHeight="1">
      <c r="B186" s="185"/>
      <c r="C186" s="186"/>
      <c r="D186" s="186"/>
      <c r="E186" s="187" t="s">
        <v>23</v>
      </c>
      <c r="F186" s="285" t="s">
        <v>272</v>
      </c>
      <c r="G186" s="286"/>
      <c r="H186" s="286"/>
      <c r="I186" s="286"/>
      <c r="J186" s="186"/>
      <c r="K186" s="187" t="s">
        <v>23</v>
      </c>
      <c r="L186" s="186"/>
      <c r="M186" s="186"/>
      <c r="N186" s="186"/>
      <c r="O186" s="186"/>
      <c r="P186" s="186"/>
      <c r="Q186" s="186"/>
      <c r="R186" s="188"/>
      <c r="T186" s="189"/>
      <c r="U186" s="186"/>
      <c r="V186" s="186"/>
      <c r="W186" s="186"/>
      <c r="X186" s="186"/>
      <c r="Y186" s="186"/>
      <c r="Z186" s="186"/>
      <c r="AA186" s="190"/>
      <c r="AT186" s="191" t="s">
        <v>177</v>
      </c>
      <c r="AU186" s="191" t="s">
        <v>92</v>
      </c>
      <c r="AV186" s="11" t="s">
        <v>25</v>
      </c>
      <c r="AW186" s="11" t="s">
        <v>40</v>
      </c>
      <c r="AX186" s="11" t="s">
        <v>83</v>
      </c>
      <c r="AY186" s="191" t="s">
        <v>169</v>
      </c>
    </row>
    <row r="187" spans="2:65" s="12" customFormat="1" ht="16.5" customHeight="1">
      <c r="B187" s="192"/>
      <c r="C187" s="193"/>
      <c r="D187" s="193"/>
      <c r="E187" s="194" t="s">
        <v>23</v>
      </c>
      <c r="F187" s="287" t="s">
        <v>273</v>
      </c>
      <c r="G187" s="288"/>
      <c r="H187" s="288"/>
      <c r="I187" s="288"/>
      <c r="J187" s="193"/>
      <c r="K187" s="195">
        <v>1.7549999999999999</v>
      </c>
      <c r="L187" s="193"/>
      <c r="M187" s="193"/>
      <c r="N187" s="193"/>
      <c r="O187" s="193"/>
      <c r="P187" s="193"/>
      <c r="Q187" s="193"/>
      <c r="R187" s="196"/>
      <c r="T187" s="197"/>
      <c r="U187" s="193"/>
      <c r="V187" s="193"/>
      <c r="W187" s="193"/>
      <c r="X187" s="193"/>
      <c r="Y187" s="193"/>
      <c r="Z187" s="193"/>
      <c r="AA187" s="198"/>
      <c r="AT187" s="199" t="s">
        <v>177</v>
      </c>
      <c r="AU187" s="199" t="s">
        <v>92</v>
      </c>
      <c r="AV187" s="12" t="s">
        <v>92</v>
      </c>
      <c r="AW187" s="12" t="s">
        <v>40</v>
      </c>
      <c r="AX187" s="12" t="s">
        <v>25</v>
      </c>
      <c r="AY187" s="199" t="s">
        <v>169</v>
      </c>
    </row>
    <row r="188" spans="2:65" s="1" customFormat="1" ht="38.25" customHeight="1">
      <c r="B188" s="39"/>
      <c r="C188" s="178" t="s">
        <v>10</v>
      </c>
      <c r="D188" s="178" t="s">
        <v>170</v>
      </c>
      <c r="E188" s="179" t="s">
        <v>274</v>
      </c>
      <c r="F188" s="284" t="s">
        <v>275</v>
      </c>
      <c r="G188" s="284"/>
      <c r="H188" s="284"/>
      <c r="I188" s="284"/>
      <c r="J188" s="180" t="s">
        <v>194</v>
      </c>
      <c r="K188" s="181">
        <v>5.3550000000000004</v>
      </c>
      <c r="L188" s="276">
        <v>0</v>
      </c>
      <c r="M188" s="280"/>
      <c r="N188" s="277">
        <f>ROUND(L188*K188,2)</f>
        <v>0</v>
      </c>
      <c r="O188" s="277"/>
      <c r="P188" s="277"/>
      <c r="Q188" s="277"/>
      <c r="R188" s="41"/>
      <c r="T188" s="182" t="s">
        <v>23</v>
      </c>
      <c r="U188" s="48" t="s">
        <v>50</v>
      </c>
      <c r="V188" s="40"/>
      <c r="W188" s="183">
        <f>V188*K188</f>
        <v>0</v>
      </c>
      <c r="X188" s="183">
        <v>0</v>
      </c>
      <c r="Y188" s="183">
        <f>X188*K188</f>
        <v>0</v>
      </c>
      <c r="Z188" s="183">
        <v>0.05</v>
      </c>
      <c r="AA188" s="184">
        <f>Z188*K188</f>
        <v>0.26775000000000004</v>
      </c>
      <c r="AR188" s="23" t="s">
        <v>174</v>
      </c>
      <c r="AT188" s="23" t="s">
        <v>170</v>
      </c>
      <c r="AU188" s="23" t="s">
        <v>92</v>
      </c>
      <c r="AY188" s="23" t="s">
        <v>169</v>
      </c>
      <c r="BE188" s="122">
        <f>IF(U188="základní",N188,0)</f>
        <v>0</v>
      </c>
      <c r="BF188" s="122">
        <f>IF(U188="snížená",N188,0)</f>
        <v>0</v>
      </c>
      <c r="BG188" s="122">
        <f>IF(U188="zákl. přenesená",N188,0)</f>
        <v>0</v>
      </c>
      <c r="BH188" s="122">
        <f>IF(U188="sníž. přenesená",N188,0)</f>
        <v>0</v>
      </c>
      <c r="BI188" s="122">
        <f>IF(U188="nulová",N188,0)</f>
        <v>0</v>
      </c>
      <c r="BJ188" s="23" t="s">
        <v>92</v>
      </c>
      <c r="BK188" s="122">
        <f>ROUND(L188*K188,2)</f>
        <v>0</v>
      </c>
      <c r="BL188" s="23" t="s">
        <v>174</v>
      </c>
      <c r="BM188" s="23" t="s">
        <v>276</v>
      </c>
    </row>
    <row r="189" spans="2:65" s="12" customFormat="1" ht="16.5" customHeight="1">
      <c r="B189" s="192"/>
      <c r="C189" s="193"/>
      <c r="D189" s="193"/>
      <c r="E189" s="194" t="s">
        <v>23</v>
      </c>
      <c r="F189" s="292" t="s">
        <v>277</v>
      </c>
      <c r="G189" s="293"/>
      <c r="H189" s="293"/>
      <c r="I189" s="293"/>
      <c r="J189" s="193"/>
      <c r="K189" s="195">
        <v>5.3550000000000004</v>
      </c>
      <c r="L189" s="193"/>
      <c r="M189" s="193"/>
      <c r="N189" s="193"/>
      <c r="O189" s="193"/>
      <c r="P189" s="193"/>
      <c r="Q189" s="193"/>
      <c r="R189" s="196"/>
      <c r="T189" s="197"/>
      <c r="U189" s="193"/>
      <c r="V189" s="193"/>
      <c r="W189" s="193"/>
      <c r="X189" s="193"/>
      <c r="Y189" s="193"/>
      <c r="Z189" s="193"/>
      <c r="AA189" s="198"/>
      <c r="AT189" s="199" t="s">
        <v>177</v>
      </c>
      <c r="AU189" s="199" t="s">
        <v>92</v>
      </c>
      <c r="AV189" s="12" t="s">
        <v>92</v>
      </c>
      <c r="AW189" s="12" t="s">
        <v>40</v>
      </c>
      <c r="AX189" s="12" t="s">
        <v>25</v>
      </c>
      <c r="AY189" s="199" t="s">
        <v>169</v>
      </c>
    </row>
    <row r="190" spans="2:65" s="1" customFormat="1" ht="25.5" customHeight="1">
      <c r="B190" s="39"/>
      <c r="C190" s="178" t="s">
        <v>278</v>
      </c>
      <c r="D190" s="178" t="s">
        <v>170</v>
      </c>
      <c r="E190" s="179" t="s">
        <v>279</v>
      </c>
      <c r="F190" s="284" t="s">
        <v>280</v>
      </c>
      <c r="G190" s="284"/>
      <c r="H190" s="284"/>
      <c r="I190" s="284"/>
      <c r="J190" s="180" t="s">
        <v>194</v>
      </c>
      <c r="K190" s="181">
        <v>1.7729999999999999</v>
      </c>
      <c r="L190" s="276">
        <v>0</v>
      </c>
      <c r="M190" s="280"/>
      <c r="N190" s="277">
        <f>ROUND(L190*K190,2)</f>
        <v>0</v>
      </c>
      <c r="O190" s="277"/>
      <c r="P190" s="277"/>
      <c r="Q190" s="277"/>
      <c r="R190" s="41"/>
      <c r="T190" s="182" t="s">
        <v>23</v>
      </c>
      <c r="U190" s="48" t="s">
        <v>50</v>
      </c>
      <c r="V190" s="40"/>
      <c r="W190" s="183">
        <f>V190*K190</f>
        <v>0</v>
      </c>
      <c r="X190" s="183">
        <v>0</v>
      </c>
      <c r="Y190" s="183">
        <f>X190*K190</f>
        <v>0</v>
      </c>
      <c r="Z190" s="183">
        <v>7.5999999999999998E-2</v>
      </c>
      <c r="AA190" s="184">
        <f>Z190*K190</f>
        <v>0.13474799999999998</v>
      </c>
      <c r="AR190" s="23" t="s">
        <v>174</v>
      </c>
      <c r="AT190" s="23" t="s">
        <v>170</v>
      </c>
      <c r="AU190" s="23" t="s">
        <v>92</v>
      </c>
      <c r="AY190" s="23" t="s">
        <v>169</v>
      </c>
      <c r="BE190" s="122">
        <f>IF(U190="základní",N190,0)</f>
        <v>0</v>
      </c>
      <c r="BF190" s="122">
        <f>IF(U190="snížená",N190,0)</f>
        <v>0</v>
      </c>
      <c r="BG190" s="122">
        <f>IF(U190="zákl. přenesená",N190,0)</f>
        <v>0</v>
      </c>
      <c r="BH190" s="122">
        <f>IF(U190="sníž. přenesená",N190,0)</f>
        <v>0</v>
      </c>
      <c r="BI190" s="122">
        <f>IF(U190="nulová",N190,0)</f>
        <v>0</v>
      </c>
      <c r="BJ190" s="23" t="s">
        <v>92</v>
      </c>
      <c r="BK190" s="122">
        <f>ROUND(L190*K190,2)</f>
        <v>0</v>
      </c>
      <c r="BL190" s="23" t="s">
        <v>174</v>
      </c>
      <c r="BM190" s="23" t="s">
        <v>281</v>
      </c>
    </row>
    <row r="191" spans="2:65" s="12" customFormat="1" ht="16.5" customHeight="1">
      <c r="B191" s="192"/>
      <c r="C191" s="193"/>
      <c r="D191" s="193"/>
      <c r="E191" s="194" t="s">
        <v>23</v>
      </c>
      <c r="F191" s="292" t="s">
        <v>282</v>
      </c>
      <c r="G191" s="293"/>
      <c r="H191" s="293"/>
      <c r="I191" s="293"/>
      <c r="J191" s="193"/>
      <c r="K191" s="195">
        <v>1.7729999999999999</v>
      </c>
      <c r="L191" s="193"/>
      <c r="M191" s="193"/>
      <c r="N191" s="193"/>
      <c r="O191" s="193"/>
      <c r="P191" s="193"/>
      <c r="Q191" s="193"/>
      <c r="R191" s="196"/>
      <c r="T191" s="197"/>
      <c r="U191" s="193"/>
      <c r="V191" s="193"/>
      <c r="W191" s="193"/>
      <c r="X191" s="193"/>
      <c r="Y191" s="193"/>
      <c r="Z191" s="193"/>
      <c r="AA191" s="198"/>
      <c r="AT191" s="199" t="s">
        <v>177</v>
      </c>
      <c r="AU191" s="199" t="s">
        <v>92</v>
      </c>
      <c r="AV191" s="12" t="s">
        <v>92</v>
      </c>
      <c r="AW191" s="12" t="s">
        <v>40</v>
      </c>
      <c r="AX191" s="12" t="s">
        <v>25</v>
      </c>
      <c r="AY191" s="199" t="s">
        <v>169</v>
      </c>
    </row>
    <row r="192" spans="2:65" s="1" customFormat="1" ht="25.5" customHeight="1">
      <c r="B192" s="39"/>
      <c r="C192" s="178" t="s">
        <v>283</v>
      </c>
      <c r="D192" s="178" t="s">
        <v>170</v>
      </c>
      <c r="E192" s="179" t="s">
        <v>284</v>
      </c>
      <c r="F192" s="284" t="s">
        <v>285</v>
      </c>
      <c r="G192" s="284"/>
      <c r="H192" s="284"/>
      <c r="I192" s="284"/>
      <c r="J192" s="180" t="s">
        <v>240</v>
      </c>
      <c r="K192" s="181">
        <v>4</v>
      </c>
      <c r="L192" s="276">
        <v>0</v>
      </c>
      <c r="M192" s="280"/>
      <c r="N192" s="277">
        <f>ROUND(L192*K192,2)</f>
        <v>0</v>
      </c>
      <c r="O192" s="277"/>
      <c r="P192" s="277"/>
      <c r="Q192" s="277"/>
      <c r="R192" s="41"/>
      <c r="T192" s="182" t="s">
        <v>23</v>
      </c>
      <c r="U192" s="48" t="s">
        <v>50</v>
      </c>
      <c r="V192" s="40"/>
      <c r="W192" s="183">
        <f>V192*K192</f>
        <v>0</v>
      </c>
      <c r="X192" s="183">
        <v>0</v>
      </c>
      <c r="Y192" s="183">
        <f>X192*K192</f>
        <v>0</v>
      </c>
      <c r="Z192" s="183">
        <v>3.6999999999999998E-2</v>
      </c>
      <c r="AA192" s="184">
        <f>Z192*K192</f>
        <v>0.14799999999999999</v>
      </c>
      <c r="AR192" s="23" t="s">
        <v>174</v>
      </c>
      <c r="AT192" s="23" t="s">
        <v>170</v>
      </c>
      <c r="AU192" s="23" t="s">
        <v>92</v>
      </c>
      <c r="AY192" s="23" t="s">
        <v>169</v>
      </c>
      <c r="BE192" s="122">
        <f>IF(U192="základní",N192,0)</f>
        <v>0</v>
      </c>
      <c r="BF192" s="122">
        <f>IF(U192="snížená",N192,0)</f>
        <v>0</v>
      </c>
      <c r="BG192" s="122">
        <f>IF(U192="zákl. přenesená",N192,0)</f>
        <v>0</v>
      </c>
      <c r="BH192" s="122">
        <f>IF(U192="sníž. přenesená",N192,0)</f>
        <v>0</v>
      </c>
      <c r="BI192" s="122">
        <f>IF(U192="nulová",N192,0)</f>
        <v>0</v>
      </c>
      <c r="BJ192" s="23" t="s">
        <v>92</v>
      </c>
      <c r="BK192" s="122">
        <f>ROUND(L192*K192,2)</f>
        <v>0</v>
      </c>
      <c r="BL192" s="23" t="s">
        <v>174</v>
      </c>
      <c r="BM192" s="23" t="s">
        <v>286</v>
      </c>
    </row>
    <row r="193" spans="2:65" s="1" customFormat="1" ht="25.5" customHeight="1">
      <c r="B193" s="39"/>
      <c r="C193" s="178" t="s">
        <v>287</v>
      </c>
      <c r="D193" s="178" t="s">
        <v>170</v>
      </c>
      <c r="E193" s="179" t="s">
        <v>288</v>
      </c>
      <c r="F193" s="284" t="s">
        <v>289</v>
      </c>
      <c r="G193" s="284"/>
      <c r="H193" s="284"/>
      <c r="I193" s="284"/>
      <c r="J193" s="180" t="s">
        <v>233</v>
      </c>
      <c r="K193" s="181">
        <v>24.4</v>
      </c>
      <c r="L193" s="276">
        <v>0</v>
      </c>
      <c r="M193" s="280"/>
      <c r="N193" s="277">
        <f>ROUND(L193*K193,2)</f>
        <v>0</v>
      </c>
      <c r="O193" s="277"/>
      <c r="P193" s="277"/>
      <c r="Q193" s="277"/>
      <c r="R193" s="41"/>
      <c r="T193" s="182" t="s">
        <v>23</v>
      </c>
      <c r="U193" s="48" t="s">
        <v>50</v>
      </c>
      <c r="V193" s="40"/>
      <c r="W193" s="183">
        <f>V193*K193</f>
        <v>0</v>
      </c>
      <c r="X193" s="183">
        <v>3.0000000000000001E-5</v>
      </c>
      <c r="Y193" s="183">
        <f>X193*K193</f>
        <v>7.3200000000000001E-4</v>
      </c>
      <c r="Z193" s="183">
        <v>0</v>
      </c>
      <c r="AA193" s="184">
        <f>Z193*K193</f>
        <v>0</v>
      </c>
      <c r="AR193" s="23" t="s">
        <v>174</v>
      </c>
      <c r="AT193" s="23" t="s">
        <v>170</v>
      </c>
      <c r="AU193" s="23" t="s">
        <v>92</v>
      </c>
      <c r="AY193" s="23" t="s">
        <v>169</v>
      </c>
      <c r="BE193" s="122">
        <f>IF(U193="základní",N193,0)</f>
        <v>0</v>
      </c>
      <c r="BF193" s="122">
        <f>IF(U193="snížená",N193,0)</f>
        <v>0</v>
      </c>
      <c r="BG193" s="122">
        <f>IF(U193="zákl. přenesená",N193,0)</f>
        <v>0</v>
      </c>
      <c r="BH193" s="122">
        <f>IF(U193="sníž. přenesená",N193,0)</f>
        <v>0</v>
      </c>
      <c r="BI193" s="122">
        <f>IF(U193="nulová",N193,0)</f>
        <v>0</v>
      </c>
      <c r="BJ193" s="23" t="s">
        <v>92</v>
      </c>
      <c r="BK193" s="122">
        <f>ROUND(L193*K193,2)</f>
        <v>0</v>
      </c>
      <c r="BL193" s="23" t="s">
        <v>174</v>
      </c>
      <c r="BM193" s="23" t="s">
        <v>290</v>
      </c>
    </row>
    <row r="194" spans="2:65" s="12" customFormat="1" ht="16.5" customHeight="1">
      <c r="B194" s="192"/>
      <c r="C194" s="193"/>
      <c r="D194" s="193"/>
      <c r="E194" s="194" t="s">
        <v>23</v>
      </c>
      <c r="F194" s="292" t="s">
        <v>291</v>
      </c>
      <c r="G194" s="293"/>
      <c r="H194" s="293"/>
      <c r="I194" s="293"/>
      <c r="J194" s="193"/>
      <c r="K194" s="195">
        <v>24.4</v>
      </c>
      <c r="L194" s="193"/>
      <c r="M194" s="193"/>
      <c r="N194" s="193"/>
      <c r="O194" s="193"/>
      <c r="P194" s="193"/>
      <c r="Q194" s="193"/>
      <c r="R194" s="196"/>
      <c r="T194" s="197"/>
      <c r="U194" s="193"/>
      <c r="V194" s="193"/>
      <c r="W194" s="193"/>
      <c r="X194" s="193"/>
      <c r="Y194" s="193"/>
      <c r="Z194" s="193"/>
      <c r="AA194" s="198"/>
      <c r="AT194" s="199" t="s">
        <v>177</v>
      </c>
      <c r="AU194" s="199" t="s">
        <v>92</v>
      </c>
      <c r="AV194" s="12" t="s">
        <v>92</v>
      </c>
      <c r="AW194" s="12" t="s">
        <v>40</v>
      </c>
      <c r="AX194" s="12" t="s">
        <v>25</v>
      </c>
      <c r="AY194" s="199" t="s">
        <v>169</v>
      </c>
    </row>
    <row r="195" spans="2:65" s="1" customFormat="1" ht="25.5" customHeight="1">
      <c r="B195" s="39"/>
      <c r="C195" s="178" t="s">
        <v>292</v>
      </c>
      <c r="D195" s="178" t="s">
        <v>170</v>
      </c>
      <c r="E195" s="179" t="s">
        <v>293</v>
      </c>
      <c r="F195" s="284" t="s">
        <v>294</v>
      </c>
      <c r="G195" s="284"/>
      <c r="H195" s="284"/>
      <c r="I195" s="284"/>
      <c r="J195" s="180" t="s">
        <v>194</v>
      </c>
      <c r="K195" s="181">
        <v>1.2</v>
      </c>
      <c r="L195" s="276">
        <v>0</v>
      </c>
      <c r="M195" s="280"/>
      <c r="N195" s="277">
        <f>ROUND(L195*K195,2)</f>
        <v>0</v>
      </c>
      <c r="O195" s="277"/>
      <c r="P195" s="277"/>
      <c r="Q195" s="277"/>
      <c r="R195" s="41"/>
      <c r="T195" s="182" t="s">
        <v>23</v>
      </c>
      <c r="U195" s="48" t="s">
        <v>50</v>
      </c>
      <c r="V195" s="40"/>
      <c r="W195" s="183">
        <f>V195*K195</f>
        <v>0</v>
      </c>
      <c r="X195" s="183">
        <v>0</v>
      </c>
      <c r="Y195" s="183">
        <f>X195*K195</f>
        <v>0</v>
      </c>
      <c r="Z195" s="183">
        <v>6.8000000000000005E-2</v>
      </c>
      <c r="AA195" s="184">
        <f>Z195*K195</f>
        <v>8.1600000000000006E-2</v>
      </c>
      <c r="AR195" s="23" t="s">
        <v>174</v>
      </c>
      <c r="AT195" s="23" t="s">
        <v>170</v>
      </c>
      <c r="AU195" s="23" t="s">
        <v>92</v>
      </c>
      <c r="AY195" s="23" t="s">
        <v>169</v>
      </c>
      <c r="BE195" s="122">
        <f>IF(U195="základní",N195,0)</f>
        <v>0</v>
      </c>
      <c r="BF195" s="122">
        <f>IF(U195="snížená",N195,0)</f>
        <v>0</v>
      </c>
      <c r="BG195" s="122">
        <f>IF(U195="zákl. přenesená",N195,0)</f>
        <v>0</v>
      </c>
      <c r="BH195" s="122">
        <f>IF(U195="sníž. přenesená",N195,0)</f>
        <v>0</v>
      </c>
      <c r="BI195" s="122">
        <f>IF(U195="nulová",N195,0)</f>
        <v>0</v>
      </c>
      <c r="BJ195" s="23" t="s">
        <v>92</v>
      </c>
      <c r="BK195" s="122">
        <f>ROUND(L195*K195,2)</f>
        <v>0</v>
      </c>
      <c r="BL195" s="23" t="s">
        <v>174</v>
      </c>
      <c r="BM195" s="23" t="s">
        <v>295</v>
      </c>
    </row>
    <row r="196" spans="2:65" s="12" customFormat="1" ht="16.5" customHeight="1">
      <c r="B196" s="192"/>
      <c r="C196" s="193"/>
      <c r="D196" s="193"/>
      <c r="E196" s="194" t="s">
        <v>23</v>
      </c>
      <c r="F196" s="292" t="s">
        <v>296</v>
      </c>
      <c r="G196" s="293"/>
      <c r="H196" s="293"/>
      <c r="I196" s="293"/>
      <c r="J196" s="193"/>
      <c r="K196" s="195">
        <v>1.2</v>
      </c>
      <c r="L196" s="193"/>
      <c r="M196" s="193"/>
      <c r="N196" s="193"/>
      <c r="O196" s="193"/>
      <c r="P196" s="193"/>
      <c r="Q196" s="193"/>
      <c r="R196" s="196"/>
      <c r="T196" s="197"/>
      <c r="U196" s="193"/>
      <c r="V196" s="193"/>
      <c r="W196" s="193"/>
      <c r="X196" s="193"/>
      <c r="Y196" s="193"/>
      <c r="Z196" s="193"/>
      <c r="AA196" s="198"/>
      <c r="AT196" s="199" t="s">
        <v>177</v>
      </c>
      <c r="AU196" s="199" t="s">
        <v>92</v>
      </c>
      <c r="AV196" s="12" t="s">
        <v>92</v>
      </c>
      <c r="AW196" s="12" t="s">
        <v>40</v>
      </c>
      <c r="AX196" s="12" t="s">
        <v>25</v>
      </c>
      <c r="AY196" s="199" t="s">
        <v>169</v>
      </c>
    </row>
    <row r="197" spans="2:65" s="1" customFormat="1" ht="25.5" customHeight="1">
      <c r="B197" s="39"/>
      <c r="C197" s="178" t="s">
        <v>297</v>
      </c>
      <c r="D197" s="178" t="s">
        <v>170</v>
      </c>
      <c r="E197" s="179" t="s">
        <v>298</v>
      </c>
      <c r="F197" s="284" t="s">
        <v>299</v>
      </c>
      <c r="G197" s="284"/>
      <c r="H197" s="284"/>
      <c r="I197" s="284"/>
      <c r="J197" s="180" t="s">
        <v>194</v>
      </c>
      <c r="K197" s="181">
        <v>1.952</v>
      </c>
      <c r="L197" s="276">
        <v>0</v>
      </c>
      <c r="M197" s="280"/>
      <c r="N197" s="277">
        <f>ROUND(L197*K197,2)</f>
        <v>0</v>
      </c>
      <c r="O197" s="277"/>
      <c r="P197" s="277"/>
      <c r="Q197" s="277"/>
      <c r="R197" s="41"/>
      <c r="T197" s="182" t="s">
        <v>23</v>
      </c>
      <c r="U197" s="48" t="s">
        <v>50</v>
      </c>
      <c r="V197" s="40"/>
      <c r="W197" s="183">
        <f>V197*K197</f>
        <v>0</v>
      </c>
      <c r="X197" s="183">
        <v>1.9949999999999999E-2</v>
      </c>
      <c r="Y197" s="183">
        <f>X197*K197</f>
        <v>3.8942399999999995E-2</v>
      </c>
      <c r="Z197" s="183">
        <v>0</v>
      </c>
      <c r="AA197" s="184">
        <f>Z197*K197</f>
        <v>0</v>
      </c>
      <c r="AR197" s="23" t="s">
        <v>174</v>
      </c>
      <c r="AT197" s="23" t="s">
        <v>170</v>
      </c>
      <c r="AU197" s="23" t="s">
        <v>92</v>
      </c>
      <c r="AY197" s="23" t="s">
        <v>169</v>
      </c>
      <c r="BE197" s="122">
        <f>IF(U197="základní",N197,0)</f>
        <v>0</v>
      </c>
      <c r="BF197" s="122">
        <f>IF(U197="snížená",N197,0)</f>
        <v>0</v>
      </c>
      <c r="BG197" s="122">
        <f>IF(U197="zákl. přenesená",N197,0)</f>
        <v>0</v>
      </c>
      <c r="BH197" s="122">
        <f>IF(U197="sníž. přenesená",N197,0)</f>
        <v>0</v>
      </c>
      <c r="BI197" s="122">
        <f>IF(U197="nulová",N197,0)</f>
        <v>0</v>
      </c>
      <c r="BJ197" s="23" t="s">
        <v>92</v>
      </c>
      <c r="BK197" s="122">
        <f>ROUND(L197*K197,2)</f>
        <v>0</v>
      </c>
      <c r="BL197" s="23" t="s">
        <v>174</v>
      </c>
      <c r="BM197" s="23" t="s">
        <v>300</v>
      </c>
    </row>
    <row r="198" spans="2:65" s="12" customFormat="1" ht="16.5" customHeight="1">
      <c r="B198" s="192"/>
      <c r="C198" s="193"/>
      <c r="D198" s="193"/>
      <c r="E198" s="194" t="s">
        <v>23</v>
      </c>
      <c r="F198" s="292" t="s">
        <v>301</v>
      </c>
      <c r="G198" s="293"/>
      <c r="H198" s="293"/>
      <c r="I198" s="293"/>
      <c r="J198" s="193"/>
      <c r="K198" s="195">
        <v>1.952</v>
      </c>
      <c r="L198" s="193"/>
      <c r="M198" s="193"/>
      <c r="N198" s="193"/>
      <c r="O198" s="193"/>
      <c r="P198" s="193"/>
      <c r="Q198" s="193"/>
      <c r="R198" s="196"/>
      <c r="T198" s="197"/>
      <c r="U198" s="193"/>
      <c r="V198" s="193"/>
      <c r="W198" s="193"/>
      <c r="X198" s="193"/>
      <c r="Y198" s="193"/>
      <c r="Z198" s="193"/>
      <c r="AA198" s="198"/>
      <c r="AT198" s="199" t="s">
        <v>177</v>
      </c>
      <c r="AU198" s="199" t="s">
        <v>92</v>
      </c>
      <c r="AV198" s="12" t="s">
        <v>92</v>
      </c>
      <c r="AW198" s="12" t="s">
        <v>40</v>
      </c>
      <c r="AX198" s="12" t="s">
        <v>25</v>
      </c>
      <c r="AY198" s="199" t="s">
        <v>169</v>
      </c>
    </row>
    <row r="199" spans="2:65" s="1" customFormat="1" ht="38.25" customHeight="1">
      <c r="B199" s="39"/>
      <c r="C199" s="178" t="s">
        <v>302</v>
      </c>
      <c r="D199" s="178" t="s">
        <v>170</v>
      </c>
      <c r="E199" s="179" t="s">
        <v>303</v>
      </c>
      <c r="F199" s="284" t="s">
        <v>304</v>
      </c>
      <c r="G199" s="284"/>
      <c r="H199" s="284"/>
      <c r="I199" s="284"/>
      <c r="J199" s="180" t="s">
        <v>233</v>
      </c>
      <c r="K199" s="181">
        <v>10.8</v>
      </c>
      <c r="L199" s="276">
        <v>0</v>
      </c>
      <c r="M199" s="280"/>
      <c r="N199" s="277">
        <f>ROUND(L199*K199,2)</f>
        <v>0</v>
      </c>
      <c r="O199" s="277"/>
      <c r="P199" s="277"/>
      <c r="Q199" s="277"/>
      <c r="R199" s="41"/>
      <c r="T199" s="182" t="s">
        <v>23</v>
      </c>
      <c r="U199" s="48" t="s">
        <v>50</v>
      </c>
      <c r="V199" s="40"/>
      <c r="W199" s="183">
        <f>V199*K199</f>
        <v>0</v>
      </c>
      <c r="X199" s="183">
        <v>5.6999999999999998E-4</v>
      </c>
      <c r="Y199" s="183">
        <f>X199*K199</f>
        <v>6.156E-3</v>
      </c>
      <c r="Z199" s="183">
        <v>1E-3</v>
      </c>
      <c r="AA199" s="184">
        <f>Z199*K199</f>
        <v>1.0800000000000001E-2</v>
      </c>
      <c r="AR199" s="23" t="s">
        <v>174</v>
      </c>
      <c r="AT199" s="23" t="s">
        <v>170</v>
      </c>
      <c r="AU199" s="23" t="s">
        <v>92</v>
      </c>
      <c r="AY199" s="23" t="s">
        <v>169</v>
      </c>
      <c r="BE199" s="122">
        <f>IF(U199="základní",N199,0)</f>
        <v>0</v>
      </c>
      <c r="BF199" s="122">
        <f>IF(U199="snížená",N199,0)</f>
        <v>0</v>
      </c>
      <c r="BG199" s="122">
        <f>IF(U199="zákl. přenesená",N199,0)</f>
        <v>0</v>
      </c>
      <c r="BH199" s="122">
        <f>IF(U199="sníž. přenesená",N199,0)</f>
        <v>0</v>
      </c>
      <c r="BI199" s="122">
        <f>IF(U199="nulová",N199,0)</f>
        <v>0</v>
      </c>
      <c r="BJ199" s="23" t="s">
        <v>92</v>
      </c>
      <c r="BK199" s="122">
        <f>ROUND(L199*K199,2)</f>
        <v>0</v>
      </c>
      <c r="BL199" s="23" t="s">
        <v>174</v>
      </c>
      <c r="BM199" s="23" t="s">
        <v>305</v>
      </c>
    </row>
    <row r="200" spans="2:65" s="12" customFormat="1" ht="16.5" customHeight="1">
      <c r="B200" s="192"/>
      <c r="C200" s="193"/>
      <c r="D200" s="193"/>
      <c r="E200" s="194" t="s">
        <v>23</v>
      </c>
      <c r="F200" s="292" t="s">
        <v>306</v>
      </c>
      <c r="G200" s="293"/>
      <c r="H200" s="293"/>
      <c r="I200" s="293"/>
      <c r="J200" s="193"/>
      <c r="K200" s="195">
        <v>10.8</v>
      </c>
      <c r="L200" s="193"/>
      <c r="M200" s="193"/>
      <c r="N200" s="193"/>
      <c r="O200" s="193"/>
      <c r="P200" s="193"/>
      <c r="Q200" s="193"/>
      <c r="R200" s="196"/>
      <c r="T200" s="197"/>
      <c r="U200" s="193"/>
      <c r="V200" s="193"/>
      <c r="W200" s="193"/>
      <c r="X200" s="193"/>
      <c r="Y200" s="193"/>
      <c r="Z200" s="193"/>
      <c r="AA200" s="198"/>
      <c r="AT200" s="199" t="s">
        <v>177</v>
      </c>
      <c r="AU200" s="199" t="s">
        <v>92</v>
      </c>
      <c r="AV200" s="12" t="s">
        <v>92</v>
      </c>
      <c r="AW200" s="12" t="s">
        <v>40</v>
      </c>
      <c r="AX200" s="12" t="s">
        <v>25</v>
      </c>
      <c r="AY200" s="199" t="s">
        <v>169</v>
      </c>
    </row>
    <row r="201" spans="2:65" s="1" customFormat="1" ht="25.5" customHeight="1">
      <c r="B201" s="39"/>
      <c r="C201" s="178" t="s">
        <v>307</v>
      </c>
      <c r="D201" s="178" t="s">
        <v>170</v>
      </c>
      <c r="E201" s="179" t="s">
        <v>308</v>
      </c>
      <c r="F201" s="284" t="s">
        <v>309</v>
      </c>
      <c r="G201" s="284"/>
      <c r="H201" s="284"/>
      <c r="I201" s="284"/>
      <c r="J201" s="180" t="s">
        <v>240</v>
      </c>
      <c r="K201" s="181">
        <v>72</v>
      </c>
      <c r="L201" s="276">
        <v>0</v>
      </c>
      <c r="M201" s="280"/>
      <c r="N201" s="277">
        <f>ROUND(L201*K201,2)</f>
        <v>0</v>
      </c>
      <c r="O201" s="277"/>
      <c r="P201" s="277"/>
      <c r="Q201" s="277"/>
      <c r="R201" s="41"/>
      <c r="T201" s="182" t="s">
        <v>23</v>
      </c>
      <c r="U201" s="48" t="s">
        <v>50</v>
      </c>
      <c r="V201" s="40"/>
      <c r="W201" s="183">
        <f>V201*K201</f>
        <v>0</v>
      </c>
      <c r="X201" s="183">
        <v>2.7E-4</v>
      </c>
      <c r="Y201" s="183">
        <f>X201*K201</f>
        <v>1.9439999999999999E-2</v>
      </c>
      <c r="Z201" s="183">
        <v>0</v>
      </c>
      <c r="AA201" s="184">
        <f>Z201*K201</f>
        <v>0</v>
      </c>
      <c r="AR201" s="23" t="s">
        <v>174</v>
      </c>
      <c r="AT201" s="23" t="s">
        <v>170</v>
      </c>
      <c r="AU201" s="23" t="s">
        <v>92</v>
      </c>
      <c r="AY201" s="23" t="s">
        <v>169</v>
      </c>
      <c r="BE201" s="122">
        <f>IF(U201="základní",N201,0)</f>
        <v>0</v>
      </c>
      <c r="BF201" s="122">
        <f>IF(U201="snížená",N201,0)</f>
        <v>0</v>
      </c>
      <c r="BG201" s="122">
        <f>IF(U201="zákl. přenesená",N201,0)</f>
        <v>0</v>
      </c>
      <c r="BH201" s="122">
        <f>IF(U201="sníž. přenesená",N201,0)</f>
        <v>0</v>
      </c>
      <c r="BI201" s="122">
        <f>IF(U201="nulová",N201,0)</f>
        <v>0</v>
      </c>
      <c r="BJ201" s="23" t="s">
        <v>92</v>
      </c>
      <c r="BK201" s="122">
        <f>ROUND(L201*K201,2)</f>
        <v>0</v>
      </c>
      <c r="BL201" s="23" t="s">
        <v>174</v>
      </c>
      <c r="BM201" s="23" t="s">
        <v>310</v>
      </c>
    </row>
    <row r="202" spans="2:65" s="10" customFormat="1" ht="29.85" customHeight="1">
      <c r="B202" s="167"/>
      <c r="C202" s="168"/>
      <c r="D202" s="177" t="s">
        <v>132</v>
      </c>
      <c r="E202" s="177"/>
      <c r="F202" s="177"/>
      <c r="G202" s="177"/>
      <c r="H202" s="177"/>
      <c r="I202" s="177"/>
      <c r="J202" s="177"/>
      <c r="K202" s="177"/>
      <c r="L202" s="177"/>
      <c r="M202" s="177"/>
      <c r="N202" s="278">
        <f>BK202</f>
        <v>0</v>
      </c>
      <c r="O202" s="279"/>
      <c r="P202" s="279"/>
      <c r="Q202" s="279"/>
      <c r="R202" s="170"/>
      <c r="T202" s="171"/>
      <c r="U202" s="168"/>
      <c r="V202" s="168"/>
      <c r="W202" s="172">
        <f>SUM(W203:W208)</f>
        <v>0</v>
      </c>
      <c r="X202" s="168"/>
      <c r="Y202" s="172">
        <f>SUM(Y203:Y208)</f>
        <v>0</v>
      </c>
      <c r="Z202" s="168"/>
      <c r="AA202" s="173">
        <f>SUM(AA203:AA208)</f>
        <v>0</v>
      </c>
      <c r="AR202" s="174" t="s">
        <v>25</v>
      </c>
      <c r="AT202" s="175" t="s">
        <v>82</v>
      </c>
      <c r="AU202" s="175" t="s">
        <v>25</v>
      </c>
      <c r="AY202" s="174" t="s">
        <v>169</v>
      </c>
      <c r="BK202" s="176">
        <f>SUM(BK203:BK208)</f>
        <v>0</v>
      </c>
    </row>
    <row r="203" spans="2:65" s="1" customFormat="1" ht="38.25" customHeight="1">
      <c r="B203" s="39"/>
      <c r="C203" s="178" t="s">
        <v>311</v>
      </c>
      <c r="D203" s="178" t="s">
        <v>170</v>
      </c>
      <c r="E203" s="179" t="s">
        <v>676</v>
      </c>
      <c r="F203" s="284" t="s">
        <v>677</v>
      </c>
      <c r="G203" s="284"/>
      <c r="H203" s="284"/>
      <c r="I203" s="284"/>
      <c r="J203" s="180" t="s">
        <v>173</v>
      </c>
      <c r="K203" s="181">
        <v>2.835</v>
      </c>
      <c r="L203" s="276">
        <v>0</v>
      </c>
      <c r="M203" s="280"/>
      <c r="N203" s="277">
        <f>ROUND(L203*K203,2)</f>
        <v>0</v>
      </c>
      <c r="O203" s="277"/>
      <c r="P203" s="277"/>
      <c r="Q203" s="277"/>
      <c r="R203" s="41"/>
      <c r="T203" s="182" t="s">
        <v>23</v>
      </c>
      <c r="U203" s="48" t="s">
        <v>50</v>
      </c>
      <c r="V203" s="40"/>
      <c r="W203" s="183">
        <f>V203*K203</f>
        <v>0</v>
      </c>
      <c r="X203" s="183">
        <v>0</v>
      </c>
      <c r="Y203" s="183">
        <f>X203*K203</f>
        <v>0</v>
      </c>
      <c r="Z203" s="183">
        <v>0</v>
      </c>
      <c r="AA203" s="184">
        <f>Z203*K203</f>
        <v>0</v>
      </c>
      <c r="AR203" s="23" t="s">
        <v>174</v>
      </c>
      <c r="AT203" s="23" t="s">
        <v>170</v>
      </c>
      <c r="AU203" s="23" t="s">
        <v>92</v>
      </c>
      <c r="AY203" s="23" t="s">
        <v>169</v>
      </c>
      <c r="BE203" s="122">
        <f>IF(U203="základní",N203,0)</f>
        <v>0</v>
      </c>
      <c r="BF203" s="122">
        <f>IF(U203="snížená",N203,0)</f>
        <v>0</v>
      </c>
      <c r="BG203" s="122">
        <f>IF(U203="zákl. přenesená",N203,0)</f>
        <v>0</v>
      </c>
      <c r="BH203" s="122">
        <f>IF(U203="sníž. přenesená",N203,0)</f>
        <v>0</v>
      </c>
      <c r="BI203" s="122">
        <f>IF(U203="nulová",N203,0)</f>
        <v>0</v>
      </c>
      <c r="BJ203" s="23" t="s">
        <v>92</v>
      </c>
      <c r="BK203" s="122">
        <f>ROUND(L203*K203,2)</f>
        <v>0</v>
      </c>
      <c r="BL203" s="23" t="s">
        <v>174</v>
      </c>
      <c r="BM203" s="23" t="s">
        <v>678</v>
      </c>
    </row>
    <row r="204" spans="2:65" s="1" customFormat="1" ht="25.5" customHeight="1">
      <c r="B204" s="39"/>
      <c r="C204" s="178" t="s">
        <v>315</v>
      </c>
      <c r="D204" s="178" t="s">
        <v>170</v>
      </c>
      <c r="E204" s="179" t="s">
        <v>316</v>
      </c>
      <c r="F204" s="284" t="s">
        <v>317</v>
      </c>
      <c r="G204" s="284"/>
      <c r="H204" s="284"/>
      <c r="I204" s="284"/>
      <c r="J204" s="180" t="s">
        <v>173</v>
      </c>
      <c r="K204" s="181">
        <v>8.5050000000000008</v>
      </c>
      <c r="L204" s="276">
        <v>0</v>
      </c>
      <c r="M204" s="280"/>
      <c r="N204" s="277">
        <f>ROUND(L204*K204,2)</f>
        <v>0</v>
      </c>
      <c r="O204" s="277"/>
      <c r="P204" s="277"/>
      <c r="Q204" s="277"/>
      <c r="R204" s="41"/>
      <c r="T204" s="182" t="s">
        <v>23</v>
      </c>
      <c r="U204" s="48" t="s">
        <v>50</v>
      </c>
      <c r="V204" s="40"/>
      <c r="W204" s="183">
        <f>V204*K204</f>
        <v>0</v>
      </c>
      <c r="X204" s="183">
        <v>0</v>
      </c>
      <c r="Y204" s="183">
        <f>X204*K204</f>
        <v>0</v>
      </c>
      <c r="Z204" s="183">
        <v>0</v>
      </c>
      <c r="AA204" s="184">
        <f>Z204*K204</f>
        <v>0</v>
      </c>
      <c r="AR204" s="23" t="s">
        <v>174</v>
      </c>
      <c r="AT204" s="23" t="s">
        <v>170</v>
      </c>
      <c r="AU204" s="23" t="s">
        <v>92</v>
      </c>
      <c r="AY204" s="23" t="s">
        <v>169</v>
      </c>
      <c r="BE204" s="122">
        <f>IF(U204="základní",N204,0)</f>
        <v>0</v>
      </c>
      <c r="BF204" s="122">
        <f>IF(U204="snížená",N204,0)</f>
        <v>0</v>
      </c>
      <c r="BG204" s="122">
        <f>IF(U204="zákl. přenesená",N204,0)</f>
        <v>0</v>
      </c>
      <c r="BH204" s="122">
        <f>IF(U204="sníž. přenesená",N204,0)</f>
        <v>0</v>
      </c>
      <c r="BI204" s="122">
        <f>IF(U204="nulová",N204,0)</f>
        <v>0</v>
      </c>
      <c r="BJ204" s="23" t="s">
        <v>92</v>
      </c>
      <c r="BK204" s="122">
        <f>ROUND(L204*K204,2)</f>
        <v>0</v>
      </c>
      <c r="BL204" s="23" t="s">
        <v>174</v>
      </c>
      <c r="BM204" s="23" t="s">
        <v>318</v>
      </c>
    </row>
    <row r="205" spans="2:65" s="1" customFormat="1" ht="38.25" customHeight="1">
      <c r="B205" s="39"/>
      <c r="C205" s="178" t="s">
        <v>319</v>
      </c>
      <c r="D205" s="178" t="s">
        <v>170</v>
      </c>
      <c r="E205" s="179" t="s">
        <v>320</v>
      </c>
      <c r="F205" s="284" t="s">
        <v>321</v>
      </c>
      <c r="G205" s="284"/>
      <c r="H205" s="284"/>
      <c r="I205" s="284"/>
      <c r="J205" s="180" t="s">
        <v>173</v>
      </c>
      <c r="K205" s="181">
        <v>2.835</v>
      </c>
      <c r="L205" s="276">
        <v>0</v>
      </c>
      <c r="M205" s="280"/>
      <c r="N205" s="277">
        <f>ROUND(L205*K205,2)</f>
        <v>0</v>
      </c>
      <c r="O205" s="277"/>
      <c r="P205" s="277"/>
      <c r="Q205" s="277"/>
      <c r="R205" s="41"/>
      <c r="T205" s="182" t="s">
        <v>23</v>
      </c>
      <c r="U205" s="48" t="s">
        <v>50</v>
      </c>
      <c r="V205" s="40"/>
      <c r="W205" s="183">
        <f>V205*K205</f>
        <v>0</v>
      </c>
      <c r="X205" s="183">
        <v>0</v>
      </c>
      <c r="Y205" s="183">
        <f>X205*K205</f>
        <v>0</v>
      </c>
      <c r="Z205" s="183">
        <v>0</v>
      </c>
      <c r="AA205" s="184">
        <f>Z205*K205</f>
        <v>0</v>
      </c>
      <c r="AR205" s="23" t="s">
        <v>174</v>
      </c>
      <c r="AT205" s="23" t="s">
        <v>170</v>
      </c>
      <c r="AU205" s="23" t="s">
        <v>92</v>
      </c>
      <c r="AY205" s="23" t="s">
        <v>169</v>
      </c>
      <c r="BE205" s="122">
        <f>IF(U205="základní",N205,0)</f>
        <v>0</v>
      </c>
      <c r="BF205" s="122">
        <f>IF(U205="snížená",N205,0)</f>
        <v>0</v>
      </c>
      <c r="BG205" s="122">
        <f>IF(U205="zákl. přenesená",N205,0)</f>
        <v>0</v>
      </c>
      <c r="BH205" s="122">
        <f>IF(U205="sníž. přenesená",N205,0)</f>
        <v>0</v>
      </c>
      <c r="BI205" s="122">
        <f>IF(U205="nulová",N205,0)</f>
        <v>0</v>
      </c>
      <c r="BJ205" s="23" t="s">
        <v>92</v>
      </c>
      <c r="BK205" s="122">
        <f>ROUND(L205*K205,2)</f>
        <v>0</v>
      </c>
      <c r="BL205" s="23" t="s">
        <v>174</v>
      </c>
      <c r="BM205" s="23" t="s">
        <v>322</v>
      </c>
    </row>
    <row r="206" spans="2:65" s="1" customFormat="1" ht="38.25" customHeight="1">
      <c r="B206" s="39"/>
      <c r="C206" s="178" t="s">
        <v>323</v>
      </c>
      <c r="D206" s="178" t="s">
        <v>170</v>
      </c>
      <c r="E206" s="179" t="s">
        <v>324</v>
      </c>
      <c r="F206" s="284" t="s">
        <v>325</v>
      </c>
      <c r="G206" s="284"/>
      <c r="H206" s="284"/>
      <c r="I206" s="284"/>
      <c r="J206" s="180" t="s">
        <v>173</v>
      </c>
      <c r="K206" s="181">
        <v>1.4179999999999999</v>
      </c>
      <c r="L206" s="276">
        <v>0</v>
      </c>
      <c r="M206" s="280"/>
      <c r="N206" s="277">
        <f>ROUND(L206*K206,2)</f>
        <v>0</v>
      </c>
      <c r="O206" s="277"/>
      <c r="P206" s="277"/>
      <c r="Q206" s="277"/>
      <c r="R206" s="41"/>
      <c r="T206" s="182" t="s">
        <v>23</v>
      </c>
      <c r="U206" s="48" t="s">
        <v>50</v>
      </c>
      <c r="V206" s="40"/>
      <c r="W206" s="183">
        <f>V206*K206</f>
        <v>0</v>
      </c>
      <c r="X206" s="183">
        <v>0</v>
      </c>
      <c r="Y206" s="183">
        <f>X206*K206</f>
        <v>0</v>
      </c>
      <c r="Z206" s="183">
        <v>0</v>
      </c>
      <c r="AA206" s="184">
        <f>Z206*K206</f>
        <v>0</v>
      </c>
      <c r="AR206" s="23" t="s">
        <v>174</v>
      </c>
      <c r="AT206" s="23" t="s">
        <v>170</v>
      </c>
      <c r="AU206" s="23" t="s">
        <v>92</v>
      </c>
      <c r="AY206" s="23" t="s">
        <v>169</v>
      </c>
      <c r="BE206" s="122">
        <f>IF(U206="základní",N206,0)</f>
        <v>0</v>
      </c>
      <c r="BF206" s="122">
        <f>IF(U206="snížená",N206,0)</f>
        <v>0</v>
      </c>
      <c r="BG206" s="122">
        <f>IF(U206="zákl. přenesená",N206,0)</f>
        <v>0</v>
      </c>
      <c r="BH206" s="122">
        <f>IF(U206="sníž. přenesená",N206,0)</f>
        <v>0</v>
      </c>
      <c r="BI206" s="122">
        <f>IF(U206="nulová",N206,0)</f>
        <v>0</v>
      </c>
      <c r="BJ206" s="23" t="s">
        <v>92</v>
      </c>
      <c r="BK206" s="122">
        <f>ROUND(L206*K206,2)</f>
        <v>0</v>
      </c>
      <c r="BL206" s="23" t="s">
        <v>174</v>
      </c>
      <c r="BM206" s="23" t="s">
        <v>326</v>
      </c>
    </row>
    <row r="207" spans="2:65" s="1" customFormat="1" ht="25.5" customHeight="1">
      <c r="B207" s="39"/>
      <c r="C207" s="178" t="s">
        <v>327</v>
      </c>
      <c r="D207" s="178" t="s">
        <v>170</v>
      </c>
      <c r="E207" s="179" t="s">
        <v>328</v>
      </c>
      <c r="F207" s="284" t="s">
        <v>329</v>
      </c>
      <c r="G207" s="284"/>
      <c r="H207" s="284"/>
      <c r="I207" s="284"/>
      <c r="J207" s="180" t="s">
        <v>173</v>
      </c>
      <c r="K207" s="181">
        <v>1.417</v>
      </c>
      <c r="L207" s="276">
        <v>0</v>
      </c>
      <c r="M207" s="280"/>
      <c r="N207" s="277">
        <f>ROUND(L207*K207,2)</f>
        <v>0</v>
      </c>
      <c r="O207" s="277"/>
      <c r="P207" s="277"/>
      <c r="Q207" s="277"/>
      <c r="R207" s="41"/>
      <c r="T207" s="182" t="s">
        <v>23</v>
      </c>
      <c r="U207" s="48" t="s">
        <v>50</v>
      </c>
      <c r="V207" s="40"/>
      <c r="W207" s="183">
        <f>V207*K207</f>
        <v>0</v>
      </c>
      <c r="X207" s="183">
        <v>0</v>
      </c>
      <c r="Y207" s="183">
        <f>X207*K207</f>
        <v>0</v>
      </c>
      <c r="Z207" s="183">
        <v>0</v>
      </c>
      <c r="AA207" s="184">
        <f>Z207*K207</f>
        <v>0</v>
      </c>
      <c r="AR207" s="23" t="s">
        <v>174</v>
      </c>
      <c r="AT207" s="23" t="s">
        <v>170</v>
      </c>
      <c r="AU207" s="23" t="s">
        <v>92</v>
      </c>
      <c r="AY207" s="23" t="s">
        <v>169</v>
      </c>
      <c r="BE207" s="122">
        <f>IF(U207="základní",N207,0)</f>
        <v>0</v>
      </c>
      <c r="BF207" s="122">
        <f>IF(U207="snížená",N207,0)</f>
        <v>0</v>
      </c>
      <c r="BG207" s="122">
        <f>IF(U207="zákl. přenesená",N207,0)</f>
        <v>0</v>
      </c>
      <c r="BH207" s="122">
        <f>IF(U207="sníž. přenesená",N207,0)</f>
        <v>0</v>
      </c>
      <c r="BI207" s="122">
        <f>IF(U207="nulová",N207,0)</f>
        <v>0</v>
      </c>
      <c r="BJ207" s="23" t="s">
        <v>92</v>
      </c>
      <c r="BK207" s="122">
        <f>ROUND(L207*K207,2)</f>
        <v>0</v>
      </c>
      <c r="BL207" s="23" t="s">
        <v>174</v>
      </c>
      <c r="BM207" s="23" t="s">
        <v>330</v>
      </c>
    </row>
    <row r="208" spans="2:65" s="12" customFormat="1" ht="16.5" customHeight="1">
      <c r="B208" s="192"/>
      <c r="C208" s="193"/>
      <c r="D208" s="193"/>
      <c r="E208" s="194" t="s">
        <v>23</v>
      </c>
      <c r="F208" s="292" t="s">
        <v>645</v>
      </c>
      <c r="G208" s="293"/>
      <c r="H208" s="293"/>
      <c r="I208" s="293"/>
      <c r="J208" s="193"/>
      <c r="K208" s="195">
        <v>1.417</v>
      </c>
      <c r="L208" s="193"/>
      <c r="M208" s="193"/>
      <c r="N208" s="193"/>
      <c r="O208" s="193"/>
      <c r="P208" s="193"/>
      <c r="Q208" s="193"/>
      <c r="R208" s="196"/>
      <c r="T208" s="197"/>
      <c r="U208" s="193"/>
      <c r="V208" s="193"/>
      <c r="W208" s="193"/>
      <c r="X208" s="193"/>
      <c r="Y208" s="193"/>
      <c r="Z208" s="193"/>
      <c r="AA208" s="198"/>
      <c r="AT208" s="199" t="s">
        <v>177</v>
      </c>
      <c r="AU208" s="199" t="s">
        <v>92</v>
      </c>
      <c r="AV208" s="12" t="s">
        <v>92</v>
      </c>
      <c r="AW208" s="12" t="s">
        <v>40</v>
      </c>
      <c r="AX208" s="12" t="s">
        <v>25</v>
      </c>
      <c r="AY208" s="199" t="s">
        <v>169</v>
      </c>
    </row>
    <row r="209" spans="2:65" s="10" customFormat="1" ht="29.85" customHeight="1">
      <c r="B209" s="167"/>
      <c r="C209" s="168"/>
      <c r="D209" s="177" t="s">
        <v>133</v>
      </c>
      <c r="E209" s="177"/>
      <c r="F209" s="177"/>
      <c r="G209" s="177"/>
      <c r="H209" s="177"/>
      <c r="I209" s="177"/>
      <c r="J209" s="177"/>
      <c r="K209" s="177"/>
      <c r="L209" s="177"/>
      <c r="M209" s="177"/>
      <c r="N209" s="298">
        <f>BK209</f>
        <v>0</v>
      </c>
      <c r="O209" s="299"/>
      <c r="P209" s="299"/>
      <c r="Q209" s="299"/>
      <c r="R209" s="170"/>
      <c r="T209" s="171"/>
      <c r="U209" s="168"/>
      <c r="V209" s="168"/>
      <c r="W209" s="172">
        <f>W210</f>
        <v>0</v>
      </c>
      <c r="X209" s="168"/>
      <c r="Y209" s="172">
        <f>Y210</f>
        <v>0</v>
      </c>
      <c r="Z209" s="168"/>
      <c r="AA209" s="173">
        <f>AA210</f>
        <v>0</v>
      </c>
      <c r="AR209" s="174" t="s">
        <v>25</v>
      </c>
      <c r="AT209" s="175" t="s">
        <v>82</v>
      </c>
      <c r="AU209" s="175" t="s">
        <v>25</v>
      </c>
      <c r="AY209" s="174" t="s">
        <v>169</v>
      </c>
      <c r="BK209" s="176">
        <f>BK210</f>
        <v>0</v>
      </c>
    </row>
    <row r="210" spans="2:65" s="1" customFormat="1" ht="25.5" customHeight="1">
      <c r="B210" s="39"/>
      <c r="C210" s="178" t="s">
        <v>332</v>
      </c>
      <c r="D210" s="178" t="s">
        <v>170</v>
      </c>
      <c r="E210" s="179" t="s">
        <v>679</v>
      </c>
      <c r="F210" s="284" t="s">
        <v>680</v>
      </c>
      <c r="G210" s="284"/>
      <c r="H210" s="284"/>
      <c r="I210" s="284"/>
      <c r="J210" s="180" t="s">
        <v>173</v>
      </c>
      <c r="K210" s="181">
        <v>2.5030000000000001</v>
      </c>
      <c r="L210" s="276">
        <v>0</v>
      </c>
      <c r="M210" s="280"/>
      <c r="N210" s="277">
        <f>ROUND(L210*K210,2)</f>
        <v>0</v>
      </c>
      <c r="O210" s="277"/>
      <c r="P210" s="277"/>
      <c r="Q210" s="277"/>
      <c r="R210" s="41"/>
      <c r="T210" s="182" t="s">
        <v>23</v>
      </c>
      <c r="U210" s="48" t="s">
        <v>50</v>
      </c>
      <c r="V210" s="40"/>
      <c r="W210" s="183">
        <f>V210*K210</f>
        <v>0</v>
      </c>
      <c r="X210" s="183">
        <v>0</v>
      </c>
      <c r="Y210" s="183">
        <f>X210*K210</f>
        <v>0</v>
      </c>
      <c r="Z210" s="183">
        <v>0</v>
      </c>
      <c r="AA210" s="184">
        <f>Z210*K210</f>
        <v>0</v>
      </c>
      <c r="AR210" s="23" t="s">
        <v>174</v>
      </c>
      <c r="AT210" s="23" t="s">
        <v>170</v>
      </c>
      <c r="AU210" s="23" t="s">
        <v>92</v>
      </c>
      <c r="AY210" s="23" t="s">
        <v>169</v>
      </c>
      <c r="BE210" s="122">
        <f>IF(U210="základní",N210,0)</f>
        <v>0</v>
      </c>
      <c r="BF210" s="122">
        <f>IF(U210="snížená",N210,0)</f>
        <v>0</v>
      </c>
      <c r="BG210" s="122">
        <f>IF(U210="zákl. přenesená",N210,0)</f>
        <v>0</v>
      </c>
      <c r="BH210" s="122">
        <f>IF(U210="sníž. přenesená",N210,0)</f>
        <v>0</v>
      </c>
      <c r="BI210" s="122">
        <f>IF(U210="nulová",N210,0)</f>
        <v>0</v>
      </c>
      <c r="BJ210" s="23" t="s">
        <v>92</v>
      </c>
      <c r="BK210" s="122">
        <f>ROUND(L210*K210,2)</f>
        <v>0</v>
      </c>
      <c r="BL210" s="23" t="s">
        <v>174</v>
      </c>
      <c r="BM210" s="23" t="s">
        <v>681</v>
      </c>
    </row>
    <row r="211" spans="2:65" s="10" customFormat="1" ht="37.35" customHeight="1">
      <c r="B211" s="167"/>
      <c r="C211" s="168"/>
      <c r="D211" s="169" t="s">
        <v>134</v>
      </c>
      <c r="E211" s="169"/>
      <c r="F211" s="169"/>
      <c r="G211" s="169"/>
      <c r="H211" s="169"/>
      <c r="I211" s="169"/>
      <c r="J211" s="169"/>
      <c r="K211" s="169"/>
      <c r="L211" s="169"/>
      <c r="M211" s="169"/>
      <c r="N211" s="327">
        <f>BK211</f>
        <v>0</v>
      </c>
      <c r="O211" s="328"/>
      <c r="P211" s="328"/>
      <c r="Q211" s="328"/>
      <c r="R211" s="170"/>
      <c r="T211" s="171"/>
      <c r="U211" s="168"/>
      <c r="V211" s="168"/>
      <c r="W211" s="172">
        <f>W212+W214+W220+W243+W258+W275+W295+W310+W327</f>
        <v>0</v>
      </c>
      <c r="X211" s="168"/>
      <c r="Y211" s="172">
        <f>Y212+Y214+Y220+Y243+Y258+Y275+Y295+Y310+Y327</f>
        <v>2.08984244</v>
      </c>
      <c r="Z211" s="168"/>
      <c r="AA211" s="173">
        <f>AA212+AA214+AA220+AA243+AA258+AA275+AA295+AA310+AA327</f>
        <v>0.68578339999999993</v>
      </c>
      <c r="AR211" s="174" t="s">
        <v>92</v>
      </c>
      <c r="AT211" s="175" t="s">
        <v>82</v>
      </c>
      <c r="AU211" s="175" t="s">
        <v>83</v>
      </c>
      <c r="AY211" s="174" t="s">
        <v>169</v>
      </c>
      <c r="BK211" s="176">
        <f>BK212+BK214+BK220+BK243+BK258+BK275+BK295+BK310+BK327</f>
        <v>0</v>
      </c>
    </row>
    <row r="212" spans="2:65" s="10" customFormat="1" ht="19.899999999999999" customHeight="1">
      <c r="B212" s="167"/>
      <c r="C212" s="168"/>
      <c r="D212" s="177" t="s">
        <v>135</v>
      </c>
      <c r="E212" s="177"/>
      <c r="F212" s="177"/>
      <c r="G212" s="177"/>
      <c r="H212" s="177"/>
      <c r="I212" s="177"/>
      <c r="J212" s="177"/>
      <c r="K212" s="177"/>
      <c r="L212" s="177"/>
      <c r="M212" s="177"/>
      <c r="N212" s="298">
        <f>BK212</f>
        <v>0</v>
      </c>
      <c r="O212" s="299"/>
      <c r="P212" s="299"/>
      <c r="Q212" s="299"/>
      <c r="R212" s="170"/>
      <c r="T212" s="171"/>
      <c r="U212" s="168"/>
      <c r="V212" s="168"/>
      <c r="W212" s="172">
        <f>W213</f>
        <v>0</v>
      </c>
      <c r="X212" s="168"/>
      <c r="Y212" s="172">
        <f>Y213</f>
        <v>0</v>
      </c>
      <c r="Z212" s="168"/>
      <c r="AA212" s="173">
        <f>AA213</f>
        <v>0</v>
      </c>
      <c r="AR212" s="174" t="s">
        <v>92</v>
      </c>
      <c r="AT212" s="175" t="s">
        <v>82</v>
      </c>
      <c r="AU212" s="175" t="s">
        <v>25</v>
      </c>
      <c r="AY212" s="174" t="s">
        <v>169</v>
      </c>
      <c r="BK212" s="176">
        <f>BK213</f>
        <v>0</v>
      </c>
    </row>
    <row r="213" spans="2:65" s="1" customFormat="1" ht="16.5" customHeight="1">
      <c r="B213" s="39"/>
      <c r="C213" s="178" t="s">
        <v>336</v>
      </c>
      <c r="D213" s="178" t="s">
        <v>170</v>
      </c>
      <c r="E213" s="179" t="s">
        <v>337</v>
      </c>
      <c r="F213" s="284" t="s">
        <v>338</v>
      </c>
      <c r="G213" s="284"/>
      <c r="H213" s="284"/>
      <c r="I213" s="284"/>
      <c r="J213" s="180" t="s">
        <v>339</v>
      </c>
      <c r="K213" s="181">
        <v>1</v>
      </c>
      <c r="L213" s="276">
        <v>0</v>
      </c>
      <c r="M213" s="280"/>
      <c r="N213" s="277">
        <f>ROUND(L213*K213,2)</f>
        <v>0</v>
      </c>
      <c r="O213" s="277"/>
      <c r="P213" s="277"/>
      <c r="Q213" s="277"/>
      <c r="R213" s="41"/>
      <c r="T213" s="182" t="s">
        <v>23</v>
      </c>
      <c r="U213" s="48" t="s">
        <v>50</v>
      </c>
      <c r="V213" s="40"/>
      <c r="W213" s="183">
        <f>V213*K213</f>
        <v>0</v>
      </c>
      <c r="X213" s="183">
        <v>0</v>
      </c>
      <c r="Y213" s="183">
        <f>X213*K213</f>
        <v>0</v>
      </c>
      <c r="Z213" s="183">
        <v>0</v>
      </c>
      <c r="AA213" s="184">
        <f>Z213*K213</f>
        <v>0</v>
      </c>
      <c r="AR213" s="23" t="s">
        <v>249</v>
      </c>
      <c r="AT213" s="23" t="s">
        <v>170</v>
      </c>
      <c r="AU213" s="23" t="s">
        <v>92</v>
      </c>
      <c r="AY213" s="23" t="s">
        <v>169</v>
      </c>
      <c r="BE213" s="122">
        <f>IF(U213="základní",N213,0)</f>
        <v>0</v>
      </c>
      <c r="BF213" s="122">
        <f>IF(U213="snížená",N213,0)</f>
        <v>0</v>
      </c>
      <c r="BG213" s="122">
        <f>IF(U213="zákl. přenesená",N213,0)</f>
        <v>0</v>
      </c>
      <c r="BH213" s="122">
        <f>IF(U213="sníž. přenesená",N213,0)</f>
        <v>0</v>
      </c>
      <c r="BI213" s="122">
        <f>IF(U213="nulová",N213,0)</f>
        <v>0</v>
      </c>
      <c r="BJ213" s="23" t="s">
        <v>92</v>
      </c>
      <c r="BK213" s="122">
        <f>ROUND(L213*K213,2)</f>
        <v>0</v>
      </c>
      <c r="BL213" s="23" t="s">
        <v>249</v>
      </c>
      <c r="BM213" s="23" t="s">
        <v>682</v>
      </c>
    </row>
    <row r="214" spans="2:65" s="10" customFormat="1" ht="29.85" customHeight="1">
      <c r="B214" s="167"/>
      <c r="C214" s="168"/>
      <c r="D214" s="177" t="s">
        <v>136</v>
      </c>
      <c r="E214" s="177"/>
      <c r="F214" s="177"/>
      <c r="G214" s="177"/>
      <c r="H214" s="177"/>
      <c r="I214" s="177"/>
      <c r="J214" s="177"/>
      <c r="K214" s="177"/>
      <c r="L214" s="177"/>
      <c r="M214" s="177"/>
      <c r="N214" s="278">
        <f>BK214</f>
        <v>0</v>
      </c>
      <c r="O214" s="279"/>
      <c r="P214" s="279"/>
      <c r="Q214" s="279"/>
      <c r="R214" s="170"/>
      <c r="T214" s="171"/>
      <c r="U214" s="168"/>
      <c r="V214" s="168"/>
      <c r="W214" s="172">
        <f>SUM(W215:W219)</f>
        <v>0</v>
      </c>
      <c r="X214" s="168"/>
      <c r="Y214" s="172">
        <f>SUM(Y215:Y219)</f>
        <v>1.9019999999999999E-2</v>
      </c>
      <c r="Z214" s="168"/>
      <c r="AA214" s="173">
        <f>SUM(AA215:AA219)</f>
        <v>0.32722499999999999</v>
      </c>
      <c r="AR214" s="174" t="s">
        <v>92</v>
      </c>
      <c r="AT214" s="175" t="s">
        <v>82</v>
      </c>
      <c r="AU214" s="175" t="s">
        <v>25</v>
      </c>
      <c r="AY214" s="174" t="s">
        <v>169</v>
      </c>
      <c r="BK214" s="176">
        <f>SUM(BK215:BK219)</f>
        <v>0</v>
      </c>
    </row>
    <row r="215" spans="2:65" s="1" customFormat="1" ht="38.25" customHeight="1">
      <c r="B215" s="39"/>
      <c r="C215" s="178" t="s">
        <v>341</v>
      </c>
      <c r="D215" s="178" t="s">
        <v>170</v>
      </c>
      <c r="E215" s="179" t="s">
        <v>342</v>
      </c>
      <c r="F215" s="284" t="s">
        <v>343</v>
      </c>
      <c r="G215" s="284"/>
      <c r="H215" s="284"/>
      <c r="I215" s="284"/>
      <c r="J215" s="180" t="s">
        <v>194</v>
      </c>
      <c r="K215" s="181">
        <v>6.3</v>
      </c>
      <c r="L215" s="276">
        <v>0</v>
      </c>
      <c r="M215" s="280"/>
      <c r="N215" s="277">
        <f>ROUND(L215*K215,2)</f>
        <v>0</v>
      </c>
      <c r="O215" s="277"/>
      <c r="P215" s="277"/>
      <c r="Q215" s="277"/>
      <c r="R215" s="41"/>
      <c r="T215" s="182" t="s">
        <v>23</v>
      </c>
      <c r="U215" s="48" t="s">
        <v>50</v>
      </c>
      <c r="V215" s="40"/>
      <c r="W215" s="183">
        <f>V215*K215</f>
        <v>0</v>
      </c>
      <c r="X215" s="183">
        <v>0</v>
      </c>
      <c r="Y215" s="183">
        <f>X215*K215</f>
        <v>0</v>
      </c>
      <c r="Z215" s="183">
        <v>3.175E-2</v>
      </c>
      <c r="AA215" s="184">
        <f>Z215*K215</f>
        <v>0.20002500000000001</v>
      </c>
      <c r="AR215" s="23" t="s">
        <v>249</v>
      </c>
      <c r="AT215" s="23" t="s">
        <v>170</v>
      </c>
      <c r="AU215" s="23" t="s">
        <v>92</v>
      </c>
      <c r="AY215" s="23" t="s">
        <v>169</v>
      </c>
      <c r="BE215" s="122">
        <f>IF(U215="základní",N215,0)</f>
        <v>0</v>
      </c>
      <c r="BF215" s="122">
        <f>IF(U215="snížená",N215,0)</f>
        <v>0</v>
      </c>
      <c r="BG215" s="122">
        <f>IF(U215="zákl. přenesená",N215,0)</f>
        <v>0</v>
      </c>
      <c r="BH215" s="122">
        <f>IF(U215="sníž. přenesená",N215,0)</f>
        <v>0</v>
      </c>
      <c r="BI215" s="122">
        <f>IF(U215="nulová",N215,0)</f>
        <v>0</v>
      </c>
      <c r="BJ215" s="23" t="s">
        <v>92</v>
      </c>
      <c r="BK215" s="122">
        <f>ROUND(L215*K215,2)</f>
        <v>0</v>
      </c>
      <c r="BL215" s="23" t="s">
        <v>249</v>
      </c>
      <c r="BM215" s="23" t="s">
        <v>344</v>
      </c>
    </row>
    <row r="216" spans="2:65" s="12" customFormat="1" ht="16.5" customHeight="1">
      <c r="B216" s="192"/>
      <c r="C216" s="193"/>
      <c r="D216" s="193"/>
      <c r="E216" s="194" t="s">
        <v>23</v>
      </c>
      <c r="F216" s="292" t="s">
        <v>650</v>
      </c>
      <c r="G216" s="293"/>
      <c r="H216" s="293"/>
      <c r="I216" s="293"/>
      <c r="J216" s="193"/>
      <c r="K216" s="195">
        <v>6.3</v>
      </c>
      <c r="L216" s="193"/>
      <c r="M216" s="193"/>
      <c r="N216" s="193"/>
      <c r="O216" s="193"/>
      <c r="P216" s="193"/>
      <c r="Q216" s="193"/>
      <c r="R216" s="196"/>
      <c r="T216" s="197"/>
      <c r="U216" s="193"/>
      <c r="V216" s="193"/>
      <c r="W216" s="193"/>
      <c r="X216" s="193"/>
      <c r="Y216" s="193"/>
      <c r="Z216" s="193"/>
      <c r="AA216" s="198"/>
      <c r="AT216" s="199" t="s">
        <v>177</v>
      </c>
      <c r="AU216" s="199" t="s">
        <v>92</v>
      </c>
      <c r="AV216" s="12" t="s">
        <v>92</v>
      </c>
      <c r="AW216" s="12" t="s">
        <v>40</v>
      </c>
      <c r="AX216" s="12" t="s">
        <v>25</v>
      </c>
      <c r="AY216" s="199" t="s">
        <v>169</v>
      </c>
    </row>
    <row r="217" spans="2:65" s="1" customFormat="1" ht="25.5" customHeight="1">
      <c r="B217" s="39"/>
      <c r="C217" s="178" t="s">
        <v>346</v>
      </c>
      <c r="D217" s="178" t="s">
        <v>170</v>
      </c>
      <c r="E217" s="179" t="s">
        <v>347</v>
      </c>
      <c r="F217" s="284" t="s">
        <v>348</v>
      </c>
      <c r="G217" s="284"/>
      <c r="H217" s="284"/>
      <c r="I217" s="284"/>
      <c r="J217" s="180" t="s">
        <v>240</v>
      </c>
      <c r="K217" s="181">
        <v>2</v>
      </c>
      <c r="L217" s="276">
        <v>0</v>
      </c>
      <c r="M217" s="280"/>
      <c r="N217" s="277">
        <f>ROUND(L217*K217,2)</f>
        <v>0</v>
      </c>
      <c r="O217" s="277"/>
      <c r="P217" s="277"/>
      <c r="Q217" s="277"/>
      <c r="R217" s="41"/>
      <c r="T217" s="182" t="s">
        <v>23</v>
      </c>
      <c r="U217" s="48" t="s">
        <v>50</v>
      </c>
      <c r="V217" s="40"/>
      <c r="W217" s="183">
        <f>V217*K217</f>
        <v>0</v>
      </c>
      <c r="X217" s="183">
        <v>9.5099999999999994E-3</v>
      </c>
      <c r="Y217" s="183">
        <f>X217*K217</f>
        <v>1.9019999999999999E-2</v>
      </c>
      <c r="Z217" s="183">
        <v>6.3600000000000004E-2</v>
      </c>
      <c r="AA217" s="184">
        <f>Z217*K217</f>
        <v>0.12720000000000001</v>
      </c>
      <c r="AR217" s="23" t="s">
        <v>249</v>
      </c>
      <c r="AT217" s="23" t="s">
        <v>170</v>
      </c>
      <c r="AU217" s="23" t="s">
        <v>92</v>
      </c>
      <c r="AY217" s="23" t="s">
        <v>169</v>
      </c>
      <c r="BE217" s="122">
        <f>IF(U217="základní",N217,0)</f>
        <v>0</v>
      </c>
      <c r="BF217" s="122">
        <f>IF(U217="snížená",N217,0)</f>
        <v>0</v>
      </c>
      <c r="BG217" s="122">
        <f>IF(U217="zákl. přenesená",N217,0)</f>
        <v>0</v>
      </c>
      <c r="BH217" s="122">
        <f>IF(U217="sníž. přenesená",N217,0)</f>
        <v>0</v>
      </c>
      <c r="BI217" s="122">
        <f>IF(U217="nulová",N217,0)</f>
        <v>0</v>
      </c>
      <c r="BJ217" s="23" t="s">
        <v>92</v>
      </c>
      <c r="BK217" s="122">
        <f>ROUND(L217*K217,2)</f>
        <v>0</v>
      </c>
      <c r="BL217" s="23" t="s">
        <v>249</v>
      </c>
      <c r="BM217" s="23" t="s">
        <v>349</v>
      </c>
    </row>
    <row r="218" spans="2:65" s="1" customFormat="1" ht="25.5" customHeight="1">
      <c r="B218" s="39"/>
      <c r="C218" s="178" t="s">
        <v>350</v>
      </c>
      <c r="D218" s="178" t="s">
        <v>170</v>
      </c>
      <c r="E218" s="179" t="s">
        <v>651</v>
      </c>
      <c r="F218" s="284" t="s">
        <v>652</v>
      </c>
      <c r="G218" s="284"/>
      <c r="H218" s="284"/>
      <c r="I218" s="284"/>
      <c r="J218" s="180" t="s">
        <v>173</v>
      </c>
      <c r="K218" s="181">
        <v>1.9E-2</v>
      </c>
      <c r="L218" s="276">
        <v>0</v>
      </c>
      <c r="M218" s="280"/>
      <c r="N218" s="277">
        <f>ROUND(L218*K218,2)</f>
        <v>0</v>
      </c>
      <c r="O218" s="277"/>
      <c r="P218" s="277"/>
      <c r="Q218" s="277"/>
      <c r="R218" s="41"/>
      <c r="T218" s="182" t="s">
        <v>23</v>
      </c>
      <c r="U218" s="48" t="s">
        <v>50</v>
      </c>
      <c r="V218" s="40"/>
      <c r="W218" s="183">
        <f>V218*K218</f>
        <v>0</v>
      </c>
      <c r="X218" s="183">
        <v>0</v>
      </c>
      <c r="Y218" s="183">
        <f>X218*K218</f>
        <v>0</v>
      </c>
      <c r="Z218" s="183">
        <v>0</v>
      </c>
      <c r="AA218" s="184">
        <f>Z218*K218</f>
        <v>0</v>
      </c>
      <c r="AR218" s="23" t="s">
        <v>249</v>
      </c>
      <c r="AT218" s="23" t="s">
        <v>170</v>
      </c>
      <c r="AU218" s="23" t="s">
        <v>92</v>
      </c>
      <c r="AY218" s="23" t="s">
        <v>169</v>
      </c>
      <c r="BE218" s="122">
        <f>IF(U218="základní",N218,0)</f>
        <v>0</v>
      </c>
      <c r="BF218" s="122">
        <f>IF(U218="snížená",N218,0)</f>
        <v>0</v>
      </c>
      <c r="BG218" s="122">
        <f>IF(U218="zákl. přenesená",N218,0)</f>
        <v>0</v>
      </c>
      <c r="BH218" s="122">
        <f>IF(U218="sníž. přenesená",N218,0)</f>
        <v>0</v>
      </c>
      <c r="BI218" s="122">
        <f>IF(U218="nulová",N218,0)</f>
        <v>0</v>
      </c>
      <c r="BJ218" s="23" t="s">
        <v>92</v>
      </c>
      <c r="BK218" s="122">
        <f>ROUND(L218*K218,2)</f>
        <v>0</v>
      </c>
      <c r="BL218" s="23" t="s">
        <v>249</v>
      </c>
      <c r="BM218" s="23" t="s">
        <v>653</v>
      </c>
    </row>
    <row r="219" spans="2:65" s="1" customFormat="1" ht="25.5" customHeight="1">
      <c r="B219" s="39"/>
      <c r="C219" s="178" t="s">
        <v>354</v>
      </c>
      <c r="D219" s="178" t="s">
        <v>170</v>
      </c>
      <c r="E219" s="179" t="s">
        <v>355</v>
      </c>
      <c r="F219" s="284" t="s">
        <v>356</v>
      </c>
      <c r="G219" s="284"/>
      <c r="H219" s="284"/>
      <c r="I219" s="284"/>
      <c r="J219" s="180" t="s">
        <v>173</v>
      </c>
      <c r="K219" s="181">
        <v>1.9E-2</v>
      </c>
      <c r="L219" s="276">
        <v>0</v>
      </c>
      <c r="M219" s="280"/>
      <c r="N219" s="277">
        <f>ROUND(L219*K219,2)</f>
        <v>0</v>
      </c>
      <c r="O219" s="277"/>
      <c r="P219" s="277"/>
      <c r="Q219" s="277"/>
      <c r="R219" s="41"/>
      <c r="T219" s="182" t="s">
        <v>23</v>
      </c>
      <c r="U219" s="48" t="s">
        <v>50</v>
      </c>
      <c r="V219" s="40"/>
      <c r="W219" s="183">
        <f>V219*K219</f>
        <v>0</v>
      </c>
      <c r="X219" s="183">
        <v>0</v>
      </c>
      <c r="Y219" s="183">
        <f>X219*K219</f>
        <v>0</v>
      </c>
      <c r="Z219" s="183">
        <v>0</v>
      </c>
      <c r="AA219" s="184">
        <f>Z219*K219</f>
        <v>0</v>
      </c>
      <c r="AR219" s="23" t="s">
        <v>249</v>
      </c>
      <c r="AT219" s="23" t="s">
        <v>170</v>
      </c>
      <c r="AU219" s="23" t="s">
        <v>92</v>
      </c>
      <c r="AY219" s="23" t="s">
        <v>169</v>
      </c>
      <c r="BE219" s="122">
        <f>IF(U219="základní",N219,0)</f>
        <v>0</v>
      </c>
      <c r="BF219" s="122">
        <f>IF(U219="snížená",N219,0)</f>
        <v>0</v>
      </c>
      <c r="BG219" s="122">
        <f>IF(U219="zákl. přenesená",N219,0)</f>
        <v>0</v>
      </c>
      <c r="BH219" s="122">
        <f>IF(U219="sníž. přenesená",N219,0)</f>
        <v>0</v>
      </c>
      <c r="BI219" s="122">
        <f>IF(U219="nulová",N219,0)</f>
        <v>0</v>
      </c>
      <c r="BJ219" s="23" t="s">
        <v>92</v>
      </c>
      <c r="BK219" s="122">
        <f>ROUND(L219*K219,2)</f>
        <v>0</v>
      </c>
      <c r="BL219" s="23" t="s">
        <v>249</v>
      </c>
      <c r="BM219" s="23" t="s">
        <v>357</v>
      </c>
    </row>
    <row r="220" spans="2:65" s="10" customFormat="1" ht="29.85" customHeight="1">
      <c r="B220" s="167"/>
      <c r="C220" s="168"/>
      <c r="D220" s="177" t="s">
        <v>137</v>
      </c>
      <c r="E220" s="177"/>
      <c r="F220" s="177"/>
      <c r="G220" s="177"/>
      <c r="H220" s="177"/>
      <c r="I220" s="177"/>
      <c r="J220" s="177"/>
      <c r="K220" s="177"/>
      <c r="L220" s="177"/>
      <c r="M220" s="177"/>
      <c r="N220" s="278">
        <f>BK220</f>
        <v>0</v>
      </c>
      <c r="O220" s="279"/>
      <c r="P220" s="279"/>
      <c r="Q220" s="279"/>
      <c r="R220" s="170"/>
      <c r="T220" s="171"/>
      <c r="U220" s="168"/>
      <c r="V220" s="168"/>
      <c r="W220" s="172">
        <f>SUM(W221:W242)</f>
        <v>0</v>
      </c>
      <c r="X220" s="168"/>
      <c r="Y220" s="172">
        <f>SUM(Y221:Y242)</f>
        <v>0.15759100000000001</v>
      </c>
      <c r="Z220" s="168"/>
      <c r="AA220" s="173">
        <f>SUM(AA221:AA242)</f>
        <v>0.26200000000000001</v>
      </c>
      <c r="AR220" s="174" t="s">
        <v>92</v>
      </c>
      <c r="AT220" s="175" t="s">
        <v>82</v>
      </c>
      <c r="AU220" s="175" t="s">
        <v>25</v>
      </c>
      <c r="AY220" s="174" t="s">
        <v>169</v>
      </c>
      <c r="BK220" s="176">
        <f>SUM(BK221:BK242)</f>
        <v>0</v>
      </c>
    </row>
    <row r="221" spans="2:65" s="1" customFormat="1" ht="38.25" customHeight="1">
      <c r="B221" s="39"/>
      <c r="C221" s="178" t="s">
        <v>358</v>
      </c>
      <c r="D221" s="178" t="s">
        <v>170</v>
      </c>
      <c r="E221" s="179" t="s">
        <v>359</v>
      </c>
      <c r="F221" s="284" t="s">
        <v>360</v>
      </c>
      <c r="G221" s="284"/>
      <c r="H221" s="284"/>
      <c r="I221" s="284"/>
      <c r="J221" s="180" t="s">
        <v>194</v>
      </c>
      <c r="K221" s="181">
        <v>2.4</v>
      </c>
      <c r="L221" s="276">
        <v>0</v>
      </c>
      <c r="M221" s="280"/>
      <c r="N221" s="277">
        <f>ROUND(L221*K221,2)</f>
        <v>0</v>
      </c>
      <c r="O221" s="277"/>
      <c r="P221" s="277"/>
      <c r="Q221" s="277"/>
      <c r="R221" s="41"/>
      <c r="T221" s="182" t="s">
        <v>23</v>
      </c>
      <c r="U221" s="48" t="s">
        <v>50</v>
      </c>
      <c r="V221" s="40"/>
      <c r="W221" s="183">
        <f>V221*K221</f>
        <v>0</v>
      </c>
      <c r="X221" s="183">
        <v>2.4000000000000001E-4</v>
      </c>
      <c r="Y221" s="183">
        <f>X221*K221</f>
        <v>5.7600000000000001E-4</v>
      </c>
      <c r="Z221" s="183">
        <v>0</v>
      </c>
      <c r="AA221" s="184">
        <f>Z221*K221</f>
        <v>0</v>
      </c>
      <c r="AR221" s="23" t="s">
        <v>249</v>
      </c>
      <c r="AT221" s="23" t="s">
        <v>170</v>
      </c>
      <c r="AU221" s="23" t="s">
        <v>92</v>
      </c>
      <c r="AY221" s="23" t="s">
        <v>169</v>
      </c>
      <c r="BE221" s="122">
        <f>IF(U221="základní",N221,0)</f>
        <v>0</v>
      </c>
      <c r="BF221" s="122">
        <f>IF(U221="snížená",N221,0)</f>
        <v>0</v>
      </c>
      <c r="BG221" s="122">
        <f>IF(U221="zákl. přenesená",N221,0)</f>
        <v>0</v>
      </c>
      <c r="BH221" s="122">
        <f>IF(U221="sníž. přenesená",N221,0)</f>
        <v>0</v>
      </c>
      <c r="BI221" s="122">
        <f>IF(U221="nulová",N221,0)</f>
        <v>0</v>
      </c>
      <c r="BJ221" s="23" t="s">
        <v>92</v>
      </c>
      <c r="BK221" s="122">
        <f>ROUND(L221*K221,2)</f>
        <v>0</v>
      </c>
      <c r="BL221" s="23" t="s">
        <v>249</v>
      </c>
      <c r="BM221" s="23" t="s">
        <v>361</v>
      </c>
    </row>
    <row r="222" spans="2:65" s="12" customFormat="1" ht="16.5" customHeight="1">
      <c r="B222" s="192"/>
      <c r="C222" s="193"/>
      <c r="D222" s="193"/>
      <c r="E222" s="194" t="s">
        <v>23</v>
      </c>
      <c r="F222" s="292" t="s">
        <v>362</v>
      </c>
      <c r="G222" s="293"/>
      <c r="H222" s="293"/>
      <c r="I222" s="293"/>
      <c r="J222" s="193"/>
      <c r="K222" s="195">
        <v>2.4</v>
      </c>
      <c r="L222" s="193"/>
      <c r="M222" s="193"/>
      <c r="N222" s="193"/>
      <c r="O222" s="193"/>
      <c r="P222" s="193"/>
      <c r="Q222" s="193"/>
      <c r="R222" s="196"/>
      <c r="T222" s="197"/>
      <c r="U222" s="193"/>
      <c r="V222" s="193"/>
      <c r="W222" s="193"/>
      <c r="X222" s="193"/>
      <c r="Y222" s="193"/>
      <c r="Z222" s="193"/>
      <c r="AA222" s="198"/>
      <c r="AT222" s="199" t="s">
        <v>177</v>
      </c>
      <c r="AU222" s="199" t="s">
        <v>92</v>
      </c>
      <c r="AV222" s="12" t="s">
        <v>92</v>
      </c>
      <c r="AW222" s="12" t="s">
        <v>40</v>
      </c>
      <c r="AX222" s="12" t="s">
        <v>25</v>
      </c>
      <c r="AY222" s="199" t="s">
        <v>169</v>
      </c>
    </row>
    <row r="223" spans="2:65" s="1" customFormat="1" ht="16.5" customHeight="1">
      <c r="B223" s="39"/>
      <c r="C223" s="200" t="s">
        <v>363</v>
      </c>
      <c r="D223" s="200" t="s">
        <v>179</v>
      </c>
      <c r="E223" s="201" t="s">
        <v>364</v>
      </c>
      <c r="F223" s="291" t="s">
        <v>365</v>
      </c>
      <c r="G223" s="291"/>
      <c r="H223" s="291"/>
      <c r="I223" s="291"/>
      <c r="J223" s="202" t="s">
        <v>366</v>
      </c>
      <c r="K223" s="203">
        <v>2</v>
      </c>
      <c r="L223" s="281">
        <v>0</v>
      </c>
      <c r="M223" s="282"/>
      <c r="N223" s="283">
        <f t="shared" ref="N223:N231" si="5">ROUND(L223*K223,2)</f>
        <v>0</v>
      </c>
      <c r="O223" s="277"/>
      <c r="P223" s="277"/>
      <c r="Q223" s="277"/>
      <c r="R223" s="41"/>
      <c r="T223" s="182" t="s">
        <v>23</v>
      </c>
      <c r="U223" s="48" t="s">
        <v>50</v>
      </c>
      <c r="V223" s="40"/>
      <c r="W223" s="183">
        <f t="shared" ref="W223:W231" si="6">V223*K223</f>
        <v>0</v>
      </c>
      <c r="X223" s="183">
        <v>2.5000000000000001E-2</v>
      </c>
      <c r="Y223" s="183">
        <f t="shared" ref="Y223:Y231" si="7">X223*K223</f>
        <v>0.05</v>
      </c>
      <c r="Z223" s="183">
        <v>0</v>
      </c>
      <c r="AA223" s="184">
        <f t="shared" ref="AA223:AA231" si="8">Z223*K223</f>
        <v>0</v>
      </c>
      <c r="AR223" s="23" t="s">
        <v>323</v>
      </c>
      <c r="AT223" s="23" t="s">
        <v>179</v>
      </c>
      <c r="AU223" s="23" t="s">
        <v>92</v>
      </c>
      <c r="AY223" s="23" t="s">
        <v>169</v>
      </c>
      <c r="BE223" s="122">
        <f t="shared" ref="BE223:BE231" si="9">IF(U223="základní",N223,0)</f>
        <v>0</v>
      </c>
      <c r="BF223" s="122">
        <f t="shared" ref="BF223:BF231" si="10">IF(U223="snížená",N223,0)</f>
        <v>0</v>
      </c>
      <c r="BG223" s="122">
        <f t="shared" ref="BG223:BG231" si="11">IF(U223="zákl. přenesená",N223,0)</f>
        <v>0</v>
      </c>
      <c r="BH223" s="122">
        <f t="shared" ref="BH223:BH231" si="12">IF(U223="sníž. přenesená",N223,0)</f>
        <v>0</v>
      </c>
      <c r="BI223" s="122">
        <f t="shared" ref="BI223:BI231" si="13">IF(U223="nulová",N223,0)</f>
        <v>0</v>
      </c>
      <c r="BJ223" s="23" t="s">
        <v>92</v>
      </c>
      <c r="BK223" s="122">
        <f t="shared" ref="BK223:BK231" si="14">ROUND(L223*K223,2)</f>
        <v>0</v>
      </c>
      <c r="BL223" s="23" t="s">
        <v>249</v>
      </c>
      <c r="BM223" s="23" t="s">
        <v>367</v>
      </c>
    </row>
    <row r="224" spans="2:65" s="1" customFormat="1" ht="38.25" customHeight="1">
      <c r="B224" s="39"/>
      <c r="C224" s="178" t="s">
        <v>368</v>
      </c>
      <c r="D224" s="178" t="s">
        <v>170</v>
      </c>
      <c r="E224" s="179" t="s">
        <v>369</v>
      </c>
      <c r="F224" s="284" t="s">
        <v>370</v>
      </c>
      <c r="G224" s="284"/>
      <c r="H224" s="284"/>
      <c r="I224" s="284"/>
      <c r="J224" s="180" t="s">
        <v>240</v>
      </c>
      <c r="K224" s="181">
        <v>1</v>
      </c>
      <c r="L224" s="276">
        <v>0</v>
      </c>
      <c r="M224" s="280"/>
      <c r="N224" s="277">
        <f t="shared" si="5"/>
        <v>0</v>
      </c>
      <c r="O224" s="277"/>
      <c r="P224" s="277"/>
      <c r="Q224" s="277"/>
      <c r="R224" s="41"/>
      <c r="T224" s="182" t="s">
        <v>23</v>
      </c>
      <c r="U224" s="48" t="s">
        <v>50</v>
      </c>
      <c r="V224" s="40"/>
      <c r="W224" s="183">
        <f t="shared" si="6"/>
        <v>0</v>
      </c>
      <c r="X224" s="183">
        <v>0</v>
      </c>
      <c r="Y224" s="183">
        <f t="shared" si="7"/>
        <v>0</v>
      </c>
      <c r="Z224" s="183">
        <v>0</v>
      </c>
      <c r="AA224" s="184">
        <f t="shared" si="8"/>
        <v>0</v>
      </c>
      <c r="AR224" s="23" t="s">
        <v>249</v>
      </c>
      <c r="AT224" s="23" t="s">
        <v>170</v>
      </c>
      <c r="AU224" s="23" t="s">
        <v>92</v>
      </c>
      <c r="AY224" s="23" t="s">
        <v>169</v>
      </c>
      <c r="BE224" s="122">
        <f t="shared" si="9"/>
        <v>0</v>
      </c>
      <c r="BF224" s="122">
        <f t="shared" si="10"/>
        <v>0</v>
      </c>
      <c r="BG224" s="122">
        <f t="shared" si="11"/>
        <v>0</v>
      </c>
      <c r="BH224" s="122">
        <f t="shared" si="12"/>
        <v>0</v>
      </c>
      <c r="BI224" s="122">
        <f t="shared" si="13"/>
        <v>0</v>
      </c>
      <c r="BJ224" s="23" t="s">
        <v>92</v>
      </c>
      <c r="BK224" s="122">
        <f t="shared" si="14"/>
        <v>0</v>
      </c>
      <c r="BL224" s="23" t="s">
        <v>249</v>
      </c>
      <c r="BM224" s="23" t="s">
        <v>371</v>
      </c>
    </row>
    <row r="225" spans="2:65" s="1" customFormat="1" ht="38.25" customHeight="1">
      <c r="B225" s="39"/>
      <c r="C225" s="200" t="s">
        <v>372</v>
      </c>
      <c r="D225" s="200" t="s">
        <v>179</v>
      </c>
      <c r="E225" s="201" t="s">
        <v>373</v>
      </c>
      <c r="F225" s="291" t="s">
        <v>374</v>
      </c>
      <c r="G225" s="291"/>
      <c r="H225" s="291"/>
      <c r="I225" s="291"/>
      <c r="J225" s="202" t="s">
        <v>240</v>
      </c>
      <c r="K225" s="203">
        <v>1</v>
      </c>
      <c r="L225" s="281">
        <v>0</v>
      </c>
      <c r="M225" s="282"/>
      <c r="N225" s="283">
        <f t="shared" si="5"/>
        <v>0</v>
      </c>
      <c r="O225" s="277"/>
      <c r="P225" s="277"/>
      <c r="Q225" s="277"/>
      <c r="R225" s="41"/>
      <c r="T225" s="182" t="s">
        <v>23</v>
      </c>
      <c r="U225" s="48" t="s">
        <v>50</v>
      </c>
      <c r="V225" s="40"/>
      <c r="W225" s="183">
        <f t="shared" si="6"/>
        <v>0</v>
      </c>
      <c r="X225" s="183">
        <v>2.7E-2</v>
      </c>
      <c r="Y225" s="183">
        <f t="shared" si="7"/>
        <v>2.7E-2</v>
      </c>
      <c r="Z225" s="183">
        <v>0</v>
      </c>
      <c r="AA225" s="184">
        <f t="shared" si="8"/>
        <v>0</v>
      </c>
      <c r="AR225" s="23" t="s">
        <v>323</v>
      </c>
      <c r="AT225" s="23" t="s">
        <v>179</v>
      </c>
      <c r="AU225" s="23" t="s">
        <v>92</v>
      </c>
      <c r="AY225" s="23" t="s">
        <v>169</v>
      </c>
      <c r="BE225" s="122">
        <f t="shared" si="9"/>
        <v>0</v>
      </c>
      <c r="BF225" s="122">
        <f t="shared" si="10"/>
        <v>0</v>
      </c>
      <c r="BG225" s="122">
        <f t="shared" si="11"/>
        <v>0</v>
      </c>
      <c r="BH225" s="122">
        <f t="shared" si="12"/>
        <v>0</v>
      </c>
      <c r="BI225" s="122">
        <f t="shared" si="13"/>
        <v>0</v>
      </c>
      <c r="BJ225" s="23" t="s">
        <v>92</v>
      </c>
      <c r="BK225" s="122">
        <f t="shared" si="14"/>
        <v>0</v>
      </c>
      <c r="BL225" s="23" t="s">
        <v>249</v>
      </c>
      <c r="BM225" s="23" t="s">
        <v>375</v>
      </c>
    </row>
    <row r="226" spans="2:65" s="1" customFormat="1" ht="38.25" customHeight="1">
      <c r="B226" s="39"/>
      <c r="C226" s="178" t="s">
        <v>376</v>
      </c>
      <c r="D226" s="178" t="s">
        <v>170</v>
      </c>
      <c r="E226" s="179" t="s">
        <v>377</v>
      </c>
      <c r="F226" s="284" t="s">
        <v>378</v>
      </c>
      <c r="G226" s="284"/>
      <c r="H226" s="284"/>
      <c r="I226" s="284"/>
      <c r="J226" s="180" t="s">
        <v>240</v>
      </c>
      <c r="K226" s="181">
        <v>1</v>
      </c>
      <c r="L226" s="276">
        <v>0</v>
      </c>
      <c r="M226" s="280"/>
      <c r="N226" s="277">
        <f t="shared" si="5"/>
        <v>0</v>
      </c>
      <c r="O226" s="277"/>
      <c r="P226" s="277"/>
      <c r="Q226" s="277"/>
      <c r="R226" s="41"/>
      <c r="T226" s="182" t="s">
        <v>23</v>
      </c>
      <c r="U226" s="48" t="s">
        <v>50</v>
      </c>
      <c r="V226" s="40"/>
      <c r="W226" s="183">
        <f t="shared" si="6"/>
        <v>0</v>
      </c>
      <c r="X226" s="183">
        <v>0</v>
      </c>
      <c r="Y226" s="183">
        <f t="shared" si="7"/>
        <v>0</v>
      </c>
      <c r="Z226" s="183">
        <v>0</v>
      </c>
      <c r="AA226" s="184">
        <f t="shared" si="8"/>
        <v>0</v>
      </c>
      <c r="AR226" s="23" t="s">
        <v>249</v>
      </c>
      <c r="AT226" s="23" t="s">
        <v>170</v>
      </c>
      <c r="AU226" s="23" t="s">
        <v>92</v>
      </c>
      <c r="AY226" s="23" t="s">
        <v>169</v>
      </c>
      <c r="BE226" s="122">
        <f t="shared" si="9"/>
        <v>0</v>
      </c>
      <c r="BF226" s="122">
        <f t="shared" si="10"/>
        <v>0</v>
      </c>
      <c r="BG226" s="122">
        <f t="shared" si="11"/>
        <v>0</v>
      </c>
      <c r="BH226" s="122">
        <f t="shared" si="12"/>
        <v>0</v>
      </c>
      <c r="BI226" s="122">
        <f t="shared" si="13"/>
        <v>0</v>
      </c>
      <c r="BJ226" s="23" t="s">
        <v>92</v>
      </c>
      <c r="BK226" s="122">
        <f t="shared" si="14"/>
        <v>0</v>
      </c>
      <c r="BL226" s="23" t="s">
        <v>249</v>
      </c>
      <c r="BM226" s="23" t="s">
        <v>379</v>
      </c>
    </row>
    <row r="227" spans="2:65" s="1" customFormat="1" ht="38.25" customHeight="1">
      <c r="B227" s="39"/>
      <c r="C227" s="200" t="s">
        <v>380</v>
      </c>
      <c r="D227" s="200" t="s">
        <v>179</v>
      </c>
      <c r="E227" s="201" t="s">
        <v>381</v>
      </c>
      <c r="F227" s="291" t="s">
        <v>382</v>
      </c>
      <c r="G227" s="291"/>
      <c r="H227" s="291"/>
      <c r="I227" s="291"/>
      <c r="J227" s="202" t="s">
        <v>240</v>
      </c>
      <c r="K227" s="203">
        <v>1</v>
      </c>
      <c r="L227" s="281">
        <v>0</v>
      </c>
      <c r="M227" s="282"/>
      <c r="N227" s="283">
        <f t="shared" si="5"/>
        <v>0</v>
      </c>
      <c r="O227" s="277"/>
      <c r="P227" s="277"/>
      <c r="Q227" s="277"/>
      <c r="R227" s="41"/>
      <c r="T227" s="182" t="s">
        <v>23</v>
      </c>
      <c r="U227" s="48" t="s">
        <v>50</v>
      </c>
      <c r="V227" s="40"/>
      <c r="W227" s="183">
        <f t="shared" si="6"/>
        <v>0</v>
      </c>
      <c r="X227" s="183">
        <v>5.3999999999999999E-2</v>
      </c>
      <c r="Y227" s="183">
        <f t="shared" si="7"/>
        <v>5.3999999999999999E-2</v>
      </c>
      <c r="Z227" s="183">
        <v>0</v>
      </c>
      <c r="AA227" s="184">
        <f t="shared" si="8"/>
        <v>0</v>
      </c>
      <c r="AR227" s="23" t="s">
        <v>323</v>
      </c>
      <c r="AT227" s="23" t="s">
        <v>179</v>
      </c>
      <c r="AU227" s="23" t="s">
        <v>92</v>
      </c>
      <c r="AY227" s="23" t="s">
        <v>169</v>
      </c>
      <c r="BE227" s="122">
        <f t="shared" si="9"/>
        <v>0</v>
      </c>
      <c r="BF227" s="122">
        <f t="shared" si="10"/>
        <v>0</v>
      </c>
      <c r="BG227" s="122">
        <f t="shared" si="11"/>
        <v>0</v>
      </c>
      <c r="BH227" s="122">
        <f t="shared" si="12"/>
        <v>0</v>
      </c>
      <c r="BI227" s="122">
        <f t="shared" si="13"/>
        <v>0</v>
      </c>
      <c r="BJ227" s="23" t="s">
        <v>92</v>
      </c>
      <c r="BK227" s="122">
        <f t="shared" si="14"/>
        <v>0</v>
      </c>
      <c r="BL227" s="23" t="s">
        <v>249</v>
      </c>
      <c r="BM227" s="23" t="s">
        <v>383</v>
      </c>
    </row>
    <row r="228" spans="2:65" s="1" customFormat="1" ht="25.5" customHeight="1">
      <c r="B228" s="39"/>
      <c r="C228" s="178" t="s">
        <v>384</v>
      </c>
      <c r="D228" s="178" t="s">
        <v>170</v>
      </c>
      <c r="E228" s="179" t="s">
        <v>385</v>
      </c>
      <c r="F228" s="284" t="s">
        <v>386</v>
      </c>
      <c r="G228" s="284"/>
      <c r="H228" s="284"/>
      <c r="I228" s="284"/>
      <c r="J228" s="180" t="s">
        <v>240</v>
      </c>
      <c r="K228" s="181">
        <v>1</v>
      </c>
      <c r="L228" s="276">
        <v>0</v>
      </c>
      <c r="M228" s="280"/>
      <c r="N228" s="277">
        <f t="shared" si="5"/>
        <v>0</v>
      </c>
      <c r="O228" s="277"/>
      <c r="P228" s="277"/>
      <c r="Q228" s="277"/>
      <c r="R228" s="41"/>
      <c r="T228" s="182" t="s">
        <v>23</v>
      </c>
      <c r="U228" s="48" t="s">
        <v>50</v>
      </c>
      <c r="V228" s="40"/>
      <c r="W228" s="183">
        <f t="shared" si="6"/>
        <v>0</v>
      </c>
      <c r="X228" s="183">
        <v>0</v>
      </c>
      <c r="Y228" s="183">
        <f t="shared" si="7"/>
        <v>0</v>
      </c>
      <c r="Z228" s="183">
        <v>0</v>
      </c>
      <c r="AA228" s="184">
        <f t="shared" si="8"/>
        <v>0</v>
      </c>
      <c r="AR228" s="23" t="s">
        <v>174</v>
      </c>
      <c r="AT228" s="23" t="s">
        <v>170</v>
      </c>
      <c r="AU228" s="23" t="s">
        <v>92</v>
      </c>
      <c r="AY228" s="23" t="s">
        <v>169</v>
      </c>
      <c r="BE228" s="122">
        <f t="shared" si="9"/>
        <v>0</v>
      </c>
      <c r="BF228" s="122">
        <f t="shared" si="10"/>
        <v>0</v>
      </c>
      <c r="BG228" s="122">
        <f t="shared" si="11"/>
        <v>0</v>
      </c>
      <c r="BH228" s="122">
        <f t="shared" si="12"/>
        <v>0</v>
      </c>
      <c r="BI228" s="122">
        <f t="shared" si="13"/>
        <v>0</v>
      </c>
      <c r="BJ228" s="23" t="s">
        <v>92</v>
      </c>
      <c r="BK228" s="122">
        <f t="shared" si="14"/>
        <v>0</v>
      </c>
      <c r="BL228" s="23" t="s">
        <v>174</v>
      </c>
      <c r="BM228" s="23" t="s">
        <v>654</v>
      </c>
    </row>
    <row r="229" spans="2:65" s="1" customFormat="1" ht="25.5" customHeight="1">
      <c r="B229" s="39"/>
      <c r="C229" s="200" t="s">
        <v>388</v>
      </c>
      <c r="D229" s="200" t="s">
        <v>179</v>
      </c>
      <c r="E229" s="201" t="s">
        <v>389</v>
      </c>
      <c r="F229" s="291" t="s">
        <v>390</v>
      </c>
      <c r="G229" s="291"/>
      <c r="H229" s="291"/>
      <c r="I229" s="291"/>
      <c r="J229" s="202" t="s">
        <v>240</v>
      </c>
      <c r="K229" s="203">
        <v>1</v>
      </c>
      <c r="L229" s="281">
        <v>0</v>
      </c>
      <c r="M229" s="282"/>
      <c r="N229" s="283">
        <f t="shared" si="5"/>
        <v>0</v>
      </c>
      <c r="O229" s="277"/>
      <c r="P229" s="277"/>
      <c r="Q229" s="277"/>
      <c r="R229" s="41"/>
      <c r="T229" s="182" t="s">
        <v>23</v>
      </c>
      <c r="U229" s="48" t="s">
        <v>50</v>
      </c>
      <c r="V229" s="40"/>
      <c r="W229" s="183">
        <f t="shared" si="6"/>
        <v>0</v>
      </c>
      <c r="X229" s="183">
        <v>4.7000000000000002E-3</v>
      </c>
      <c r="Y229" s="183">
        <f t="shared" si="7"/>
        <v>4.7000000000000002E-3</v>
      </c>
      <c r="Z229" s="183">
        <v>0</v>
      </c>
      <c r="AA229" s="184">
        <f t="shared" si="8"/>
        <v>0</v>
      </c>
      <c r="AR229" s="23" t="s">
        <v>182</v>
      </c>
      <c r="AT229" s="23" t="s">
        <v>179</v>
      </c>
      <c r="AU229" s="23" t="s">
        <v>92</v>
      </c>
      <c r="AY229" s="23" t="s">
        <v>169</v>
      </c>
      <c r="BE229" s="122">
        <f t="shared" si="9"/>
        <v>0</v>
      </c>
      <c r="BF229" s="122">
        <f t="shared" si="10"/>
        <v>0</v>
      </c>
      <c r="BG229" s="122">
        <f t="shared" si="11"/>
        <v>0</v>
      </c>
      <c r="BH229" s="122">
        <f t="shared" si="12"/>
        <v>0</v>
      </c>
      <c r="BI229" s="122">
        <f t="shared" si="13"/>
        <v>0</v>
      </c>
      <c r="BJ229" s="23" t="s">
        <v>92</v>
      </c>
      <c r="BK229" s="122">
        <f t="shared" si="14"/>
        <v>0</v>
      </c>
      <c r="BL229" s="23" t="s">
        <v>174</v>
      </c>
      <c r="BM229" s="23" t="s">
        <v>655</v>
      </c>
    </row>
    <row r="230" spans="2:65" s="1" customFormat="1" ht="16.5" customHeight="1">
      <c r="B230" s="39"/>
      <c r="C230" s="178" t="s">
        <v>392</v>
      </c>
      <c r="D230" s="178" t="s">
        <v>170</v>
      </c>
      <c r="E230" s="179" t="s">
        <v>393</v>
      </c>
      <c r="F230" s="284" t="s">
        <v>394</v>
      </c>
      <c r="G230" s="284"/>
      <c r="H230" s="284"/>
      <c r="I230" s="284"/>
      <c r="J230" s="180" t="s">
        <v>240</v>
      </c>
      <c r="K230" s="181">
        <v>1</v>
      </c>
      <c r="L230" s="276">
        <v>0</v>
      </c>
      <c r="M230" s="280"/>
      <c r="N230" s="277">
        <f t="shared" si="5"/>
        <v>0</v>
      </c>
      <c r="O230" s="277"/>
      <c r="P230" s="277"/>
      <c r="Q230" s="277"/>
      <c r="R230" s="41"/>
      <c r="T230" s="182" t="s">
        <v>23</v>
      </c>
      <c r="U230" s="48" t="s">
        <v>50</v>
      </c>
      <c r="V230" s="40"/>
      <c r="W230" s="183">
        <f t="shared" si="6"/>
        <v>0</v>
      </c>
      <c r="X230" s="183">
        <v>0</v>
      </c>
      <c r="Y230" s="183">
        <f t="shared" si="7"/>
        <v>0</v>
      </c>
      <c r="Z230" s="183">
        <v>0</v>
      </c>
      <c r="AA230" s="184">
        <f t="shared" si="8"/>
        <v>0</v>
      </c>
      <c r="AR230" s="23" t="s">
        <v>249</v>
      </c>
      <c r="AT230" s="23" t="s">
        <v>170</v>
      </c>
      <c r="AU230" s="23" t="s">
        <v>92</v>
      </c>
      <c r="AY230" s="23" t="s">
        <v>169</v>
      </c>
      <c r="BE230" s="122">
        <f t="shared" si="9"/>
        <v>0</v>
      </c>
      <c r="BF230" s="122">
        <f t="shared" si="10"/>
        <v>0</v>
      </c>
      <c r="BG230" s="122">
        <f t="shared" si="11"/>
        <v>0</v>
      </c>
      <c r="BH230" s="122">
        <f t="shared" si="12"/>
        <v>0</v>
      </c>
      <c r="BI230" s="122">
        <f t="shared" si="13"/>
        <v>0</v>
      </c>
      <c r="BJ230" s="23" t="s">
        <v>92</v>
      </c>
      <c r="BK230" s="122">
        <f t="shared" si="14"/>
        <v>0</v>
      </c>
      <c r="BL230" s="23" t="s">
        <v>249</v>
      </c>
      <c r="BM230" s="23" t="s">
        <v>656</v>
      </c>
    </row>
    <row r="231" spans="2:65" s="1" customFormat="1" ht="16.5" customHeight="1">
      <c r="B231" s="39"/>
      <c r="C231" s="200" t="s">
        <v>396</v>
      </c>
      <c r="D231" s="200" t="s">
        <v>179</v>
      </c>
      <c r="E231" s="201" t="s">
        <v>657</v>
      </c>
      <c r="F231" s="291" t="s">
        <v>398</v>
      </c>
      <c r="G231" s="291"/>
      <c r="H231" s="291"/>
      <c r="I231" s="291"/>
      <c r="J231" s="202" t="s">
        <v>240</v>
      </c>
      <c r="K231" s="203">
        <v>1</v>
      </c>
      <c r="L231" s="281">
        <v>0</v>
      </c>
      <c r="M231" s="282"/>
      <c r="N231" s="283">
        <f t="shared" si="5"/>
        <v>0</v>
      </c>
      <c r="O231" s="277"/>
      <c r="P231" s="277"/>
      <c r="Q231" s="277"/>
      <c r="R231" s="41"/>
      <c r="T231" s="182" t="s">
        <v>23</v>
      </c>
      <c r="U231" s="48" t="s">
        <v>50</v>
      </c>
      <c r="V231" s="40"/>
      <c r="W231" s="183">
        <f t="shared" si="6"/>
        <v>0</v>
      </c>
      <c r="X231" s="183">
        <v>1.1999999999999999E-3</v>
      </c>
      <c r="Y231" s="183">
        <f t="shared" si="7"/>
        <v>1.1999999999999999E-3</v>
      </c>
      <c r="Z231" s="183">
        <v>0</v>
      </c>
      <c r="AA231" s="184">
        <f t="shared" si="8"/>
        <v>0</v>
      </c>
      <c r="AR231" s="23" t="s">
        <v>323</v>
      </c>
      <c r="AT231" s="23" t="s">
        <v>179</v>
      </c>
      <c r="AU231" s="23" t="s">
        <v>92</v>
      </c>
      <c r="AY231" s="23" t="s">
        <v>169</v>
      </c>
      <c r="BE231" s="122">
        <f t="shared" si="9"/>
        <v>0</v>
      </c>
      <c r="BF231" s="122">
        <f t="shared" si="10"/>
        <v>0</v>
      </c>
      <c r="BG231" s="122">
        <f t="shared" si="11"/>
        <v>0</v>
      </c>
      <c r="BH231" s="122">
        <f t="shared" si="12"/>
        <v>0</v>
      </c>
      <c r="BI231" s="122">
        <f t="shared" si="13"/>
        <v>0</v>
      </c>
      <c r="BJ231" s="23" t="s">
        <v>92</v>
      </c>
      <c r="BK231" s="122">
        <f t="shared" si="14"/>
        <v>0</v>
      </c>
      <c r="BL231" s="23" t="s">
        <v>249</v>
      </c>
      <c r="BM231" s="23" t="s">
        <v>658</v>
      </c>
    </row>
    <row r="232" spans="2:65" s="1" customFormat="1" ht="24" customHeight="1">
      <c r="B232" s="39"/>
      <c r="C232" s="40"/>
      <c r="D232" s="40"/>
      <c r="E232" s="40"/>
      <c r="F232" s="325" t="s">
        <v>400</v>
      </c>
      <c r="G232" s="326"/>
      <c r="H232" s="326"/>
      <c r="I232" s="326"/>
      <c r="J232" s="40"/>
      <c r="K232" s="40"/>
      <c r="L232" s="40"/>
      <c r="M232" s="40"/>
      <c r="N232" s="40"/>
      <c r="O232" s="40"/>
      <c r="P232" s="40"/>
      <c r="Q232" s="40"/>
      <c r="R232" s="41"/>
      <c r="T232" s="154"/>
      <c r="U232" s="40"/>
      <c r="V232" s="40"/>
      <c r="W232" s="40"/>
      <c r="X232" s="40"/>
      <c r="Y232" s="40"/>
      <c r="Z232" s="40"/>
      <c r="AA232" s="82"/>
      <c r="AT232" s="23" t="s">
        <v>185</v>
      </c>
      <c r="AU232" s="23" t="s">
        <v>92</v>
      </c>
    </row>
    <row r="233" spans="2:65" s="1" customFormat="1" ht="16.5" customHeight="1">
      <c r="B233" s="39"/>
      <c r="C233" s="178" t="s">
        <v>401</v>
      </c>
      <c r="D233" s="178" t="s">
        <v>170</v>
      </c>
      <c r="E233" s="179" t="s">
        <v>402</v>
      </c>
      <c r="F233" s="284" t="s">
        <v>403</v>
      </c>
      <c r="G233" s="284"/>
      <c r="H233" s="284"/>
      <c r="I233" s="284"/>
      <c r="J233" s="180" t="s">
        <v>240</v>
      </c>
      <c r="K233" s="181">
        <v>2</v>
      </c>
      <c r="L233" s="276">
        <v>0</v>
      </c>
      <c r="M233" s="280"/>
      <c r="N233" s="277">
        <f>ROUND(L233*K233,2)</f>
        <v>0</v>
      </c>
      <c r="O233" s="277"/>
      <c r="P233" s="277"/>
      <c r="Q233" s="277"/>
      <c r="R233" s="41"/>
      <c r="T233" s="182" t="s">
        <v>23</v>
      </c>
      <c r="U233" s="48" t="s">
        <v>50</v>
      </c>
      <c r="V233" s="40"/>
      <c r="W233" s="183">
        <f>V233*K233</f>
        <v>0</v>
      </c>
      <c r="X233" s="183">
        <v>0</v>
      </c>
      <c r="Y233" s="183">
        <f>X233*K233</f>
        <v>0</v>
      </c>
      <c r="Z233" s="183">
        <v>0</v>
      </c>
      <c r="AA233" s="184">
        <f>Z233*K233</f>
        <v>0</v>
      </c>
      <c r="AR233" s="23" t="s">
        <v>249</v>
      </c>
      <c r="AT233" s="23" t="s">
        <v>170</v>
      </c>
      <c r="AU233" s="23" t="s">
        <v>92</v>
      </c>
      <c r="AY233" s="23" t="s">
        <v>169</v>
      </c>
      <c r="BE233" s="122">
        <f>IF(U233="základní",N233,0)</f>
        <v>0</v>
      </c>
      <c r="BF233" s="122">
        <f>IF(U233="snížená",N233,0)</f>
        <v>0</v>
      </c>
      <c r="BG233" s="122">
        <f>IF(U233="zákl. přenesená",N233,0)</f>
        <v>0</v>
      </c>
      <c r="BH233" s="122">
        <f>IF(U233="sníž. přenesená",N233,0)</f>
        <v>0</v>
      </c>
      <c r="BI233" s="122">
        <f>IF(U233="nulová",N233,0)</f>
        <v>0</v>
      </c>
      <c r="BJ233" s="23" t="s">
        <v>92</v>
      </c>
      <c r="BK233" s="122">
        <f>ROUND(L233*K233,2)</f>
        <v>0</v>
      </c>
      <c r="BL233" s="23" t="s">
        <v>249</v>
      </c>
      <c r="BM233" s="23" t="s">
        <v>404</v>
      </c>
    </row>
    <row r="234" spans="2:65" s="1" customFormat="1" ht="16.5" customHeight="1">
      <c r="B234" s="39"/>
      <c r="C234" s="200" t="s">
        <v>405</v>
      </c>
      <c r="D234" s="200" t="s">
        <v>179</v>
      </c>
      <c r="E234" s="201" t="s">
        <v>406</v>
      </c>
      <c r="F234" s="291" t="s">
        <v>407</v>
      </c>
      <c r="G234" s="291"/>
      <c r="H234" s="291"/>
      <c r="I234" s="291"/>
      <c r="J234" s="202" t="s">
        <v>194</v>
      </c>
      <c r="K234" s="203">
        <v>1.9750000000000001</v>
      </c>
      <c r="L234" s="281">
        <v>0</v>
      </c>
      <c r="M234" s="282"/>
      <c r="N234" s="283">
        <f>ROUND(L234*K234,2)</f>
        <v>0</v>
      </c>
      <c r="O234" s="277"/>
      <c r="P234" s="277"/>
      <c r="Q234" s="277"/>
      <c r="R234" s="41"/>
      <c r="T234" s="182" t="s">
        <v>23</v>
      </c>
      <c r="U234" s="48" t="s">
        <v>50</v>
      </c>
      <c r="V234" s="40"/>
      <c r="W234" s="183">
        <f>V234*K234</f>
        <v>0</v>
      </c>
      <c r="X234" s="183">
        <v>5.0000000000000001E-3</v>
      </c>
      <c r="Y234" s="183">
        <f>X234*K234</f>
        <v>9.8750000000000001E-3</v>
      </c>
      <c r="Z234" s="183">
        <v>0</v>
      </c>
      <c r="AA234" s="184">
        <f>Z234*K234</f>
        <v>0</v>
      </c>
      <c r="AR234" s="23" t="s">
        <v>323</v>
      </c>
      <c r="AT234" s="23" t="s">
        <v>179</v>
      </c>
      <c r="AU234" s="23" t="s">
        <v>92</v>
      </c>
      <c r="AY234" s="23" t="s">
        <v>169</v>
      </c>
      <c r="BE234" s="122">
        <f>IF(U234="základní",N234,0)</f>
        <v>0</v>
      </c>
      <c r="BF234" s="122">
        <f>IF(U234="snížená",N234,0)</f>
        <v>0</v>
      </c>
      <c r="BG234" s="122">
        <f>IF(U234="zákl. přenesená",N234,0)</f>
        <v>0</v>
      </c>
      <c r="BH234" s="122">
        <f>IF(U234="sníž. přenesená",N234,0)</f>
        <v>0</v>
      </c>
      <c r="BI234" s="122">
        <f>IF(U234="nulová",N234,0)</f>
        <v>0</v>
      </c>
      <c r="BJ234" s="23" t="s">
        <v>92</v>
      </c>
      <c r="BK234" s="122">
        <f>ROUND(L234*K234,2)</f>
        <v>0</v>
      </c>
      <c r="BL234" s="23" t="s">
        <v>249</v>
      </c>
      <c r="BM234" s="23" t="s">
        <v>408</v>
      </c>
    </row>
    <row r="235" spans="2:65" s="12" customFormat="1" ht="16.5" customHeight="1">
      <c r="B235" s="192"/>
      <c r="C235" s="193"/>
      <c r="D235" s="193"/>
      <c r="E235" s="194" t="s">
        <v>23</v>
      </c>
      <c r="F235" s="292" t="s">
        <v>409</v>
      </c>
      <c r="G235" s="293"/>
      <c r="H235" s="293"/>
      <c r="I235" s="293"/>
      <c r="J235" s="193"/>
      <c r="K235" s="195">
        <v>1.9750000000000001</v>
      </c>
      <c r="L235" s="193"/>
      <c r="M235" s="193"/>
      <c r="N235" s="193"/>
      <c r="O235" s="193"/>
      <c r="P235" s="193"/>
      <c r="Q235" s="193"/>
      <c r="R235" s="196"/>
      <c r="T235" s="197"/>
      <c r="U235" s="193"/>
      <c r="V235" s="193"/>
      <c r="W235" s="193"/>
      <c r="X235" s="193"/>
      <c r="Y235" s="193"/>
      <c r="Z235" s="193"/>
      <c r="AA235" s="198"/>
      <c r="AT235" s="199" t="s">
        <v>177</v>
      </c>
      <c r="AU235" s="199" t="s">
        <v>92</v>
      </c>
      <c r="AV235" s="12" t="s">
        <v>92</v>
      </c>
      <c r="AW235" s="12" t="s">
        <v>40</v>
      </c>
      <c r="AX235" s="12" t="s">
        <v>25</v>
      </c>
      <c r="AY235" s="199" t="s">
        <v>169</v>
      </c>
    </row>
    <row r="236" spans="2:65" s="1" customFormat="1" ht="38.25" customHeight="1">
      <c r="B236" s="39"/>
      <c r="C236" s="178" t="s">
        <v>410</v>
      </c>
      <c r="D236" s="178" t="s">
        <v>170</v>
      </c>
      <c r="E236" s="179" t="s">
        <v>411</v>
      </c>
      <c r="F236" s="284" t="s">
        <v>412</v>
      </c>
      <c r="G236" s="284"/>
      <c r="H236" s="284"/>
      <c r="I236" s="284"/>
      <c r="J236" s="180" t="s">
        <v>240</v>
      </c>
      <c r="K236" s="181">
        <v>2</v>
      </c>
      <c r="L236" s="276">
        <v>0</v>
      </c>
      <c r="M236" s="280"/>
      <c r="N236" s="277">
        <f t="shared" ref="N236:N242" si="15">ROUND(L236*K236,2)</f>
        <v>0</v>
      </c>
      <c r="O236" s="277"/>
      <c r="P236" s="277"/>
      <c r="Q236" s="277"/>
      <c r="R236" s="41"/>
      <c r="T236" s="182" t="s">
        <v>23</v>
      </c>
      <c r="U236" s="48" t="s">
        <v>50</v>
      </c>
      <c r="V236" s="40"/>
      <c r="W236" s="183">
        <f t="shared" ref="W236:W242" si="16">V236*K236</f>
        <v>0</v>
      </c>
      <c r="X236" s="183">
        <v>0</v>
      </c>
      <c r="Y236" s="183">
        <f t="shared" ref="Y236:Y242" si="17">X236*K236</f>
        <v>0</v>
      </c>
      <c r="Z236" s="183">
        <v>0</v>
      </c>
      <c r="AA236" s="184">
        <f t="shared" ref="AA236:AA242" si="18">Z236*K236</f>
        <v>0</v>
      </c>
      <c r="AR236" s="23" t="s">
        <v>249</v>
      </c>
      <c r="AT236" s="23" t="s">
        <v>170</v>
      </c>
      <c r="AU236" s="23" t="s">
        <v>92</v>
      </c>
      <c r="AY236" s="23" t="s">
        <v>169</v>
      </c>
      <c r="BE236" s="122">
        <f t="shared" ref="BE236:BE242" si="19">IF(U236="základní",N236,0)</f>
        <v>0</v>
      </c>
      <c r="BF236" s="122">
        <f t="shared" ref="BF236:BF242" si="20">IF(U236="snížená",N236,0)</f>
        <v>0</v>
      </c>
      <c r="BG236" s="122">
        <f t="shared" ref="BG236:BG242" si="21">IF(U236="zákl. přenesená",N236,0)</f>
        <v>0</v>
      </c>
      <c r="BH236" s="122">
        <f t="shared" ref="BH236:BH242" si="22">IF(U236="sníž. přenesená",N236,0)</f>
        <v>0</v>
      </c>
      <c r="BI236" s="122">
        <f t="shared" ref="BI236:BI242" si="23">IF(U236="nulová",N236,0)</f>
        <v>0</v>
      </c>
      <c r="BJ236" s="23" t="s">
        <v>92</v>
      </c>
      <c r="BK236" s="122">
        <f t="shared" ref="BK236:BK242" si="24">ROUND(L236*K236,2)</f>
        <v>0</v>
      </c>
      <c r="BL236" s="23" t="s">
        <v>249</v>
      </c>
      <c r="BM236" s="23" t="s">
        <v>413</v>
      </c>
    </row>
    <row r="237" spans="2:65" s="1" customFormat="1" ht="25.5" customHeight="1">
      <c r="B237" s="39"/>
      <c r="C237" s="200" t="s">
        <v>414</v>
      </c>
      <c r="D237" s="200" t="s">
        <v>179</v>
      </c>
      <c r="E237" s="201" t="s">
        <v>415</v>
      </c>
      <c r="F237" s="291" t="s">
        <v>416</v>
      </c>
      <c r="G237" s="291"/>
      <c r="H237" s="291"/>
      <c r="I237" s="291"/>
      <c r="J237" s="202" t="s">
        <v>233</v>
      </c>
      <c r="K237" s="203">
        <v>2</v>
      </c>
      <c r="L237" s="281">
        <v>0</v>
      </c>
      <c r="M237" s="282"/>
      <c r="N237" s="283">
        <f t="shared" si="15"/>
        <v>0</v>
      </c>
      <c r="O237" s="277"/>
      <c r="P237" s="277"/>
      <c r="Q237" s="277"/>
      <c r="R237" s="41"/>
      <c r="T237" s="182" t="s">
        <v>23</v>
      </c>
      <c r="U237" s="48" t="s">
        <v>50</v>
      </c>
      <c r="V237" s="40"/>
      <c r="W237" s="183">
        <f t="shared" si="16"/>
        <v>0</v>
      </c>
      <c r="X237" s="183">
        <v>5.0000000000000001E-3</v>
      </c>
      <c r="Y237" s="183">
        <f t="shared" si="17"/>
        <v>0.01</v>
      </c>
      <c r="Z237" s="183">
        <v>0</v>
      </c>
      <c r="AA237" s="184">
        <f t="shared" si="18"/>
        <v>0</v>
      </c>
      <c r="AR237" s="23" t="s">
        <v>323</v>
      </c>
      <c r="AT237" s="23" t="s">
        <v>179</v>
      </c>
      <c r="AU237" s="23" t="s">
        <v>92</v>
      </c>
      <c r="AY237" s="23" t="s">
        <v>169</v>
      </c>
      <c r="BE237" s="122">
        <f t="shared" si="19"/>
        <v>0</v>
      </c>
      <c r="BF237" s="122">
        <f t="shared" si="20"/>
        <v>0</v>
      </c>
      <c r="BG237" s="122">
        <f t="shared" si="21"/>
        <v>0</v>
      </c>
      <c r="BH237" s="122">
        <f t="shared" si="22"/>
        <v>0</v>
      </c>
      <c r="BI237" s="122">
        <f t="shared" si="23"/>
        <v>0</v>
      </c>
      <c r="BJ237" s="23" t="s">
        <v>92</v>
      </c>
      <c r="BK237" s="122">
        <f t="shared" si="24"/>
        <v>0</v>
      </c>
      <c r="BL237" s="23" t="s">
        <v>249</v>
      </c>
      <c r="BM237" s="23" t="s">
        <v>417</v>
      </c>
    </row>
    <row r="238" spans="2:65" s="1" customFormat="1" ht="25.5" customHeight="1">
      <c r="B238" s="39"/>
      <c r="C238" s="200" t="s">
        <v>418</v>
      </c>
      <c r="D238" s="200" t="s">
        <v>179</v>
      </c>
      <c r="E238" s="201" t="s">
        <v>419</v>
      </c>
      <c r="F238" s="291" t="s">
        <v>420</v>
      </c>
      <c r="G238" s="291"/>
      <c r="H238" s="291"/>
      <c r="I238" s="291"/>
      <c r="J238" s="202" t="s">
        <v>240</v>
      </c>
      <c r="K238" s="203">
        <v>4</v>
      </c>
      <c r="L238" s="281">
        <v>0</v>
      </c>
      <c r="M238" s="282"/>
      <c r="N238" s="283">
        <f t="shared" si="15"/>
        <v>0</v>
      </c>
      <c r="O238" s="277"/>
      <c r="P238" s="277"/>
      <c r="Q238" s="277"/>
      <c r="R238" s="41"/>
      <c r="T238" s="182" t="s">
        <v>23</v>
      </c>
      <c r="U238" s="48" t="s">
        <v>50</v>
      </c>
      <c r="V238" s="40"/>
      <c r="W238" s="183">
        <f t="shared" si="16"/>
        <v>0</v>
      </c>
      <c r="X238" s="183">
        <v>6.0000000000000002E-5</v>
      </c>
      <c r="Y238" s="183">
        <f t="shared" si="17"/>
        <v>2.4000000000000001E-4</v>
      </c>
      <c r="Z238" s="183">
        <v>0</v>
      </c>
      <c r="AA238" s="184">
        <f t="shared" si="18"/>
        <v>0</v>
      </c>
      <c r="AR238" s="23" t="s">
        <v>323</v>
      </c>
      <c r="AT238" s="23" t="s">
        <v>179</v>
      </c>
      <c r="AU238" s="23" t="s">
        <v>92</v>
      </c>
      <c r="AY238" s="23" t="s">
        <v>169</v>
      </c>
      <c r="BE238" s="122">
        <f t="shared" si="19"/>
        <v>0</v>
      </c>
      <c r="BF238" s="122">
        <f t="shared" si="20"/>
        <v>0</v>
      </c>
      <c r="BG238" s="122">
        <f t="shared" si="21"/>
        <v>0</v>
      </c>
      <c r="BH238" s="122">
        <f t="shared" si="22"/>
        <v>0</v>
      </c>
      <c r="BI238" s="122">
        <f t="shared" si="23"/>
        <v>0</v>
      </c>
      <c r="BJ238" s="23" t="s">
        <v>92</v>
      </c>
      <c r="BK238" s="122">
        <f t="shared" si="24"/>
        <v>0</v>
      </c>
      <c r="BL238" s="23" t="s">
        <v>249</v>
      </c>
      <c r="BM238" s="23" t="s">
        <v>421</v>
      </c>
    </row>
    <row r="239" spans="2:65" s="1" customFormat="1" ht="25.5" customHeight="1">
      <c r="B239" s="39"/>
      <c r="C239" s="178" t="s">
        <v>422</v>
      </c>
      <c r="D239" s="178" t="s">
        <v>170</v>
      </c>
      <c r="E239" s="179" t="s">
        <v>423</v>
      </c>
      <c r="F239" s="284" t="s">
        <v>424</v>
      </c>
      <c r="G239" s="284"/>
      <c r="H239" s="284"/>
      <c r="I239" s="284"/>
      <c r="J239" s="180" t="s">
        <v>240</v>
      </c>
      <c r="K239" s="181">
        <v>1</v>
      </c>
      <c r="L239" s="276">
        <v>0</v>
      </c>
      <c r="M239" s="280"/>
      <c r="N239" s="277">
        <f t="shared" si="15"/>
        <v>0</v>
      </c>
      <c r="O239" s="277"/>
      <c r="P239" s="277"/>
      <c r="Q239" s="277"/>
      <c r="R239" s="41"/>
      <c r="T239" s="182" t="s">
        <v>23</v>
      </c>
      <c r="U239" s="48" t="s">
        <v>50</v>
      </c>
      <c r="V239" s="40"/>
      <c r="W239" s="183">
        <f t="shared" si="16"/>
        <v>0</v>
      </c>
      <c r="X239" s="183">
        <v>0</v>
      </c>
      <c r="Y239" s="183">
        <f t="shared" si="17"/>
        <v>0</v>
      </c>
      <c r="Z239" s="183">
        <v>0.13100000000000001</v>
      </c>
      <c r="AA239" s="184">
        <f t="shared" si="18"/>
        <v>0.13100000000000001</v>
      </c>
      <c r="AR239" s="23" t="s">
        <v>249</v>
      </c>
      <c r="AT239" s="23" t="s">
        <v>170</v>
      </c>
      <c r="AU239" s="23" t="s">
        <v>92</v>
      </c>
      <c r="AY239" s="23" t="s">
        <v>169</v>
      </c>
      <c r="BE239" s="122">
        <f t="shared" si="19"/>
        <v>0</v>
      </c>
      <c r="BF239" s="122">
        <f t="shared" si="20"/>
        <v>0</v>
      </c>
      <c r="BG239" s="122">
        <f t="shared" si="21"/>
        <v>0</v>
      </c>
      <c r="BH239" s="122">
        <f t="shared" si="22"/>
        <v>0</v>
      </c>
      <c r="BI239" s="122">
        <f t="shared" si="23"/>
        <v>0</v>
      </c>
      <c r="BJ239" s="23" t="s">
        <v>92</v>
      </c>
      <c r="BK239" s="122">
        <f t="shared" si="24"/>
        <v>0</v>
      </c>
      <c r="BL239" s="23" t="s">
        <v>249</v>
      </c>
      <c r="BM239" s="23" t="s">
        <v>425</v>
      </c>
    </row>
    <row r="240" spans="2:65" s="1" customFormat="1" ht="16.5" customHeight="1">
      <c r="B240" s="39"/>
      <c r="C240" s="178" t="s">
        <v>426</v>
      </c>
      <c r="D240" s="178" t="s">
        <v>170</v>
      </c>
      <c r="E240" s="179" t="s">
        <v>427</v>
      </c>
      <c r="F240" s="284" t="s">
        <v>428</v>
      </c>
      <c r="G240" s="284"/>
      <c r="H240" s="284"/>
      <c r="I240" s="284"/>
      <c r="J240" s="180" t="s">
        <v>240</v>
      </c>
      <c r="K240" s="181">
        <v>1</v>
      </c>
      <c r="L240" s="276">
        <v>0</v>
      </c>
      <c r="M240" s="280"/>
      <c r="N240" s="277">
        <f t="shared" si="15"/>
        <v>0</v>
      </c>
      <c r="O240" s="277"/>
      <c r="P240" s="277"/>
      <c r="Q240" s="277"/>
      <c r="R240" s="41"/>
      <c r="T240" s="182" t="s">
        <v>23</v>
      </c>
      <c r="U240" s="48" t="s">
        <v>50</v>
      </c>
      <c r="V240" s="40"/>
      <c r="W240" s="183">
        <f t="shared" si="16"/>
        <v>0</v>
      </c>
      <c r="X240" s="183">
        <v>0</v>
      </c>
      <c r="Y240" s="183">
        <f t="shared" si="17"/>
        <v>0</v>
      </c>
      <c r="Z240" s="183">
        <v>0.13100000000000001</v>
      </c>
      <c r="AA240" s="184">
        <f t="shared" si="18"/>
        <v>0.13100000000000001</v>
      </c>
      <c r="AR240" s="23" t="s">
        <v>249</v>
      </c>
      <c r="AT240" s="23" t="s">
        <v>170</v>
      </c>
      <c r="AU240" s="23" t="s">
        <v>92</v>
      </c>
      <c r="AY240" s="23" t="s">
        <v>169</v>
      </c>
      <c r="BE240" s="122">
        <f t="shared" si="19"/>
        <v>0</v>
      </c>
      <c r="BF240" s="122">
        <f t="shared" si="20"/>
        <v>0</v>
      </c>
      <c r="BG240" s="122">
        <f t="shared" si="21"/>
        <v>0</v>
      </c>
      <c r="BH240" s="122">
        <f t="shared" si="22"/>
        <v>0</v>
      </c>
      <c r="BI240" s="122">
        <f t="shared" si="23"/>
        <v>0</v>
      </c>
      <c r="BJ240" s="23" t="s">
        <v>92</v>
      </c>
      <c r="BK240" s="122">
        <f t="shared" si="24"/>
        <v>0</v>
      </c>
      <c r="BL240" s="23" t="s">
        <v>249</v>
      </c>
      <c r="BM240" s="23" t="s">
        <v>429</v>
      </c>
    </row>
    <row r="241" spans="2:65" s="1" customFormat="1" ht="25.5" customHeight="1">
      <c r="B241" s="39"/>
      <c r="C241" s="178" t="s">
        <v>430</v>
      </c>
      <c r="D241" s="178" t="s">
        <v>170</v>
      </c>
      <c r="E241" s="179" t="s">
        <v>659</v>
      </c>
      <c r="F241" s="284" t="s">
        <v>660</v>
      </c>
      <c r="G241" s="284"/>
      <c r="H241" s="284"/>
      <c r="I241" s="284"/>
      <c r="J241" s="180" t="s">
        <v>173</v>
      </c>
      <c r="K241" s="181">
        <v>0.153</v>
      </c>
      <c r="L241" s="276">
        <v>0</v>
      </c>
      <c r="M241" s="280"/>
      <c r="N241" s="277">
        <f t="shared" si="15"/>
        <v>0</v>
      </c>
      <c r="O241" s="277"/>
      <c r="P241" s="277"/>
      <c r="Q241" s="277"/>
      <c r="R241" s="41"/>
      <c r="T241" s="182" t="s">
        <v>23</v>
      </c>
      <c r="U241" s="48" t="s">
        <v>50</v>
      </c>
      <c r="V241" s="40"/>
      <c r="W241" s="183">
        <f t="shared" si="16"/>
        <v>0</v>
      </c>
      <c r="X241" s="183">
        <v>0</v>
      </c>
      <c r="Y241" s="183">
        <f t="shared" si="17"/>
        <v>0</v>
      </c>
      <c r="Z241" s="183">
        <v>0</v>
      </c>
      <c r="AA241" s="184">
        <f t="shared" si="18"/>
        <v>0</v>
      </c>
      <c r="AR241" s="23" t="s">
        <v>249</v>
      </c>
      <c r="AT241" s="23" t="s">
        <v>170</v>
      </c>
      <c r="AU241" s="23" t="s">
        <v>92</v>
      </c>
      <c r="AY241" s="23" t="s">
        <v>169</v>
      </c>
      <c r="BE241" s="122">
        <f t="shared" si="19"/>
        <v>0</v>
      </c>
      <c r="BF241" s="122">
        <f t="shared" si="20"/>
        <v>0</v>
      </c>
      <c r="BG241" s="122">
        <f t="shared" si="21"/>
        <v>0</v>
      </c>
      <c r="BH241" s="122">
        <f t="shared" si="22"/>
        <v>0</v>
      </c>
      <c r="BI241" s="122">
        <f t="shared" si="23"/>
        <v>0</v>
      </c>
      <c r="BJ241" s="23" t="s">
        <v>92</v>
      </c>
      <c r="BK241" s="122">
        <f t="shared" si="24"/>
        <v>0</v>
      </c>
      <c r="BL241" s="23" t="s">
        <v>249</v>
      </c>
      <c r="BM241" s="23" t="s">
        <v>661</v>
      </c>
    </row>
    <row r="242" spans="2:65" s="1" customFormat="1" ht="25.5" customHeight="1">
      <c r="B242" s="39"/>
      <c r="C242" s="178" t="s">
        <v>434</v>
      </c>
      <c r="D242" s="178" t="s">
        <v>170</v>
      </c>
      <c r="E242" s="179" t="s">
        <v>435</v>
      </c>
      <c r="F242" s="284" t="s">
        <v>436</v>
      </c>
      <c r="G242" s="284"/>
      <c r="H242" s="284"/>
      <c r="I242" s="284"/>
      <c r="J242" s="180" t="s">
        <v>173</v>
      </c>
      <c r="K242" s="181">
        <v>0.153</v>
      </c>
      <c r="L242" s="276">
        <v>0</v>
      </c>
      <c r="M242" s="280"/>
      <c r="N242" s="277">
        <f t="shared" si="15"/>
        <v>0</v>
      </c>
      <c r="O242" s="277"/>
      <c r="P242" s="277"/>
      <c r="Q242" s="277"/>
      <c r="R242" s="41"/>
      <c r="T242" s="182" t="s">
        <v>23</v>
      </c>
      <c r="U242" s="48" t="s">
        <v>50</v>
      </c>
      <c r="V242" s="40"/>
      <c r="W242" s="183">
        <f t="shared" si="16"/>
        <v>0</v>
      </c>
      <c r="X242" s="183">
        <v>0</v>
      </c>
      <c r="Y242" s="183">
        <f t="shared" si="17"/>
        <v>0</v>
      </c>
      <c r="Z242" s="183">
        <v>0</v>
      </c>
      <c r="AA242" s="184">
        <f t="shared" si="18"/>
        <v>0</v>
      </c>
      <c r="AR242" s="23" t="s">
        <v>249</v>
      </c>
      <c r="AT242" s="23" t="s">
        <v>170</v>
      </c>
      <c r="AU242" s="23" t="s">
        <v>92</v>
      </c>
      <c r="AY242" s="23" t="s">
        <v>169</v>
      </c>
      <c r="BE242" s="122">
        <f t="shared" si="19"/>
        <v>0</v>
      </c>
      <c r="BF242" s="122">
        <f t="shared" si="20"/>
        <v>0</v>
      </c>
      <c r="BG242" s="122">
        <f t="shared" si="21"/>
        <v>0</v>
      </c>
      <c r="BH242" s="122">
        <f t="shared" si="22"/>
        <v>0</v>
      </c>
      <c r="BI242" s="122">
        <f t="shared" si="23"/>
        <v>0</v>
      </c>
      <c r="BJ242" s="23" t="s">
        <v>92</v>
      </c>
      <c r="BK242" s="122">
        <f t="shared" si="24"/>
        <v>0</v>
      </c>
      <c r="BL242" s="23" t="s">
        <v>249</v>
      </c>
      <c r="BM242" s="23" t="s">
        <v>437</v>
      </c>
    </row>
    <row r="243" spans="2:65" s="10" customFormat="1" ht="29.85" customHeight="1">
      <c r="B243" s="167"/>
      <c r="C243" s="168"/>
      <c r="D243" s="177" t="s">
        <v>138</v>
      </c>
      <c r="E243" s="177"/>
      <c r="F243" s="177"/>
      <c r="G243" s="177"/>
      <c r="H243" s="177"/>
      <c r="I243" s="177"/>
      <c r="J243" s="177"/>
      <c r="K243" s="177"/>
      <c r="L243" s="177"/>
      <c r="M243" s="177"/>
      <c r="N243" s="278">
        <f>BK243</f>
        <v>0</v>
      </c>
      <c r="O243" s="279"/>
      <c r="P243" s="279"/>
      <c r="Q243" s="279"/>
      <c r="R243" s="170"/>
      <c r="T243" s="171"/>
      <c r="U243" s="168"/>
      <c r="V243" s="168"/>
      <c r="W243" s="172">
        <f>SUM(W244:W257)</f>
        <v>0</v>
      </c>
      <c r="X243" s="168"/>
      <c r="Y243" s="172">
        <f>SUM(Y244:Y257)</f>
        <v>0.23806240000000001</v>
      </c>
      <c r="Z243" s="168"/>
      <c r="AA243" s="173">
        <f>SUM(AA244:AA257)</f>
        <v>0</v>
      </c>
      <c r="AR243" s="174" t="s">
        <v>92</v>
      </c>
      <c r="AT243" s="175" t="s">
        <v>82</v>
      </c>
      <c r="AU243" s="175" t="s">
        <v>25</v>
      </c>
      <c r="AY243" s="174" t="s">
        <v>169</v>
      </c>
      <c r="BK243" s="176">
        <f>SUM(BK244:BK257)</f>
        <v>0</v>
      </c>
    </row>
    <row r="244" spans="2:65" s="1" customFormat="1" ht="25.5" customHeight="1">
      <c r="B244" s="39"/>
      <c r="C244" s="178" t="s">
        <v>438</v>
      </c>
      <c r="D244" s="178" t="s">
        <v>170</v>
      </c>
      <c r="E244" s="179" t="s">
        <v>439</v>
      </c>
      <c r="F244" s="284" t="s">
        <v>440</v>
      </c>
      <c r="G244" s="284"/>
      <c r="H244" s="284"/>
      <c r="I244" s="284"/>
      <c r="J244" s="180" t="s">
        <v>240</v>
      </c>
      <c r="K244" s="181">
        <v>4.59</v>
      </c>
      <c r="L244" s="276">
        <v>0</v>
      </c>
      <c r="M244" s="280"/>
      <c r="N244" s="277">
        <f>ROUND(L244*K244,2)</f>
        <v>0</v>
      </c>
      <c r="O244" s="277"/>
      <c r="P244" s="277"/>
      <c r="Q244" s="277"/>
      <c r="R244" s="41"/>
      <c r="T244" s="182" t="s">
        <v>23</v>
      </c>
      <c r="U244" s="48" t="s">
        <v>50</v>
      </c>
      <c r="V244" s="40"/>
      <c r="W244" s="183">
        <f>V244*K244</f>
        <v>0</v>
      </c>
      <c r="X244" s="183">
        <v>0</v>
      </c>
      <c r="Y244" s="183">
        <f>X244*K244</f>
        <v>0</v>
      </c>
      <c r="Z244" s="183">
        <v>0</v>
      </c>
      <c r="AA244" s="184">
        <f>Z244*K244</f>
        <v>0</v>
      </c>
      <c r="AR244" s="23" t="s">
        <v>249</v>
      </c>
      <c r="AT244" s="23" t="s">
        <v>170</v>
      </c>
      <c r="AU244" s="23" t="s">
        <v>92</v>
      </c>
      <c r="AY244" s="23" t="s">
        <v>169</v>
      </c>
      <c r="BE244" s="122">
        <f>IF(U244="základní",N244,0)</f>
        <v>0</v>
      </c>
      <c r="BF244" s="122">
        <f>IF(U244="snížená",N244,0)</f>
        <v>0</v>
      </c>
      <c r="BG244" s="122">
        <f>IF(U244="zákl. přenesená",N244,0)</f>
        <v>0</v>
      </c>
      <c r="BH244" s="122">
        <f>IF(U244="sníž. přenesená",N244,0)</f>
        <v>0</v>
      </c>
      <c r="BI244" s="122">
        <f>IF(U244="nulová",N244,0)</f>
        <v>0</v>
      </c>
      <c r="BJ244" s="23" t="s">
        <v>92</v>
      </c>
      <c r="BK244" s="122">
        <f>ROUND(L244*K244,2)</f>
        <v>0</v>
      </c>
      <c r="BL244" s="23" t="s">
        <v>249</v>
      </c>
      <c r="BM244" s="23" t="s">
        <v>441</v>
      </c>
    </row>
    <row r="245" spans="2:65" s="12" customFormat="1" ht="16.5" customHeight="1">
      <c r="B245" s="192"/>
      <c r="C245" s="193"/>
      <c r="D245" s="193"/>
      <c r="E245" s="194" t="s">
        <v>23</v>
      </c>
      <c r="F245" s="292" t="s">
        <v>442</v>
      </c>
      <c r="G245" s="293"/>
      <c r="H245" s="293"/>
      <c r="I245" s="293"/>
      <c r="J245" s="193"/>
      <c r="K245" s="195">
        <v>4.59</v>
      </c>
      <c r="L245" s="193"/>
      <c r="M245" s="193"/>
      <c r="N245" s="193"/>
      <c r="O245" s="193"/>
      <c r="P245" s="193"/>
      <c r="Q245" s="193"/>
      <c r="R245" s="196"/>
      <c r="T245" s="197"/>
      <c r="U245" s="193"/>
      <c r="V245" s="193"/>
      <c r="W245" s="193"/>
      <c r="X245" s="193"/>
      <c r="Y245" s="193"/>
      <c r="Z245" s="193"/>
      <c r="AA245" s="198"/>
      <c r="AT245" s="199" t="s">
        <v>177</v>
      </c>
      <c r="AU245" s="199" t="s">
        <v>92</v>
      </c>
      <c r="AV245" s="12" t="s">
        <v>92</v>
      </c>
      <c r="AW245" s="12" t="s">
        <v>40</v>
      </c>
      <c r="AX245" s="12" t="s">
        <v>25</v>
      </c>
      <c r="AY245" s="199" t="s">
        <v>169</v>
      </c>
    </row>
    <row r="246" spans="2:65" s="1" customFormat="1" ht="25.5" customHeight="1">
      <c r="B246" s="39"/>
      <c r="C246" s="178" t="s">
        <v>443</v>
      </c>
      <c r="D246" s="178" t="s">
        <v>170</v>
      </c>
      <c r="E246" s="179" t="s">
        <v>444</v>
      </c>
      <c r="F246" s="284" t="s">
        <v>445</v>
      </c>
      <c r="G246" s="284"/>
      <c r="H246" s="284"/>
      <c r="I246" s="284"/>
      <c r="J246" s="180" t="s">
        <v>446</v>
      </c>
      <c r="K246" s="181">
        <v>27.12</v>
      </c>
      <c r="L246" s="276">
        <v>0</v>
      </c>
      <c r="M246" s="280"/>
      <c r="N246" s="277">
        <f>ROUND(L246*K246,2)</f>
        <v>0</v>
      </c>
      <c r="O246" s="277"/>
      <c r="P246" s="277"/>
      <c r="Q246" s="277"/>
      <c r="R246" s="41"/>
      <c r="T246" s="182" t="s">
        <v>23</v>
      </c>
      <c r="U246" s="48" t="s">
        <v>50</v>
      </c>
      <c r="V246" s="40"/>
      <c r="W246" s="183">
        <f>V246*K246</f>
        <v>0</v>
      </c>
      <c r="X246" s="183">
        <v>6.9999999999999994E-5</v>
      </c>
      <c r="Y246" s="183">
        <f>X246*K246</f>
        <v>1.8984E-3</v>
      </c>
      <c r="Z246" s="183">
        <v>0</v>
      </c>
      <c r="AA246" s="184">
        <f>Z246*K246</f>
        <v>0</v>
      </c>
      <c r="AR246" s="23" t="s">
        <v>249</v>
      </c>
      <c r="AT246" s="23" t="s">
        <v>170</v>
      </c>
      <c r="AU246" s="23" t="s">
        <v>92</v>
      </c>
      <c r="AY246" s="23" t="s">
        <v>169</v>
      </c>
      <c r="BE246" s="122">
        <f>IF(U246="základní",N246,0)</f>
        <v>0</v>
      </c>
      <c r="BF246" s="122">
        <f>IF(U246="snížená",N246,0)</f>
        <v>0</v>
      </c>
      <c r="BG246" s="122">
        <f>IF(U246="zákl. přenesená",N246,0)</f>
        <v>0</v>
      </c>
      <c r="BH246" s="122">
        <f>IF(U246="sníž. přenesená",N246,0)</f>
        <v>0</v>
      </c>
      <c r="BI246" s="122">
        <f>IF(U246="nulová",N246,0)</f>
        <v>0</v>
      </c>
      <c r="BJ246" s="23" t="s">
        <v>92</v>
      </c>
      <c r="BK246" s="122">
        <f>ROUND(L246*K246,2)</f>
        <v>0</v>
      </c>
      <c r="BL246" s="23" t="s">
        <v>249</v>
      </c>
      <c r="BM246" s="23" t="s">
        <v>447</v>
      </c>
    </row>
    <row r="247" spans="2:65" s="12" customFormat="1" ht="16.5" customHeight="1">
      <c r="B247" s="192"/>
      <c r="C247" s="193"/>
      <c r="D247" s="193"/>
      <c r="E247" s="194" t="s">
        <v>23</v>
      </c>
      <c r="F247" s="292" t="s">
        <v>448</v>
      </c>
      <c r="G247" s="293"/>
      <c r="H247" s="293"/>
      <c r="I247" s="293"/>
      <c r="J247" s="193"/>
      <c r="K247" s="195">
        <v>27.12</v>
      </c>
      <c r="L247" s="193"/>
      <c r="M247" s="193"/>
      <c r="N247" s="193"/>
      <c r="O247" s="193"/>
      <c r="P247" s="193"/>
      <c r="Q247" s="193"/>
      <c r="R247" s="196"/>
      <c r="T247" s="197"/>
      <c r="U247" s="193"/>
      <c r="V247" s="193"/>
      <c r="W247" s="193"/>
      <c r="X247" s="193"/>
      <c r="Y247" s="193"/>
      <c r="Z247" s="193"/>
      <c r="AA247" s="198"/>
      <c r="AT247" s="199" t="s">
        <v>177</v>
      </c>
      <c r="AU247" s="199" t="s">
        <v>92</v>
      </c>
      <c r="AV247" s="12" t="s">
        <v>92</v>
      </c>
      <c r="AW247" s="12" t="s">
        <v>40</v>
      </c>
      <c r="AX247" s="12" t="s">
        <v>25</v>
      </c>
      <c r="AY247" s="199" t="s">
        <v>169</v>
      </c>
    </row>
    <row r="248" spans="2:65" s="1" customFormat="1" ht="25.5" customHeight="1">
      <c r="B248" s="39"/>
      <c r="C248" s="200" t="s">
        <v>449</v>
      </c>
      <c r="D248" s="200" t="s">
        <v>179</v>
      </c>
      <c r="E248" s="201" t="s">
        <v>450</v>
      </c>
      <c r="F248" s="291" t="s">
        <v>451</v>
      </c>
      <c r="G248" s="291"/>
      <c r="H248" s="291"/>
      <c r="I248" s="291"/>
      <c r="J248" s="202" t="s">
        <v>173</v>
      </c>
      <c r="K248" s="203">
        <v>2.9000000000000001E-2</v>
      </c>
      <c r="L248" s="281">
        <v>0</v>
      </c>
      <c r="M248" s="282"/>
      <c r="N248" s="283">
        <f>ROUND(L248*K248,2)</f>
        <v>0</v>
      </c>
      <c r="O248" s="277"/>
      <c r="P248" s="277"/>
      <c r="Q248" s="277"/>
      <c r="R248" s="41"/>
      <c r="T248" s="182" t="s">
        <v>23</v>
      </c>
      <c r="U248" s="48" t="s">
        <v>50</v>
      </c>
      <c r="V248" s="40"/>
      <c r="W248" s="183">
        <f>V248*K248</f>
        <v>0</v>
      </c>
      <c r="X248" s="183">
        <v>1</v>
      </c>
      <c r="Y248" s="183">
        <f>X248*K248</f>
        <v>2.9000000000000001E-2</v>
      </c>
      <c r="Z248" s="183">
        <v>0</v>
      </c>
      <c r="AA248" s="184">
        <f>Z248*K248</f>
        <v>0</v>
      </c>
      <c r="AR248" s="23" t="s">
        <v>323</v>
      </c>
      <c r="AT248" s="23" t="s">
        <v>179</v>
      </c>
      <c r="AU248" s="23" t="s">
        <v>92</v>
      </c>
      <c r="AY248" s="23" t="s">
        <v>169</v>
      </c>
      <c r="BE248" s="122">
        <f>IF(U248="základní",N248,0)</f>
        <v>0</v>
      </c>
      <c r="BF248" s="122">
        <f>IF(U248="snížená",N248,0)</f>
        <v>0</v>
      </c>
      <c r="BG248" s="122">
        <f>IF(U248="zákl. přenesená",N248,0)</f>
        <v>0</v>
      </c>
      <c r="BH248" s="122">
        <f>IF(U248="sníž. přenesená",N248,0)</f>
        <v>0</v>
      </c>
      <c r="BI248" s="122">
        <f>IF(U248="nulová",N248,0)</f>
        <v>0</v>
      </c>
      <c r="BJ248" s="23" t="s">
        <v>92</v>
      </c>
      <c r="BK248" s="122">
        <f>ROUND(L248*K248,2)</f>
        <v>0</v>
      </c>
      <c r="BL248" s="23" t="s">
        <v>249</v>
      </c>
      <c r="BM248" s="23" t="s">
        <v>452</v>
      </c>
    </row>
    <row r="249" spans="2:65" s="1" customFormat="1" ht="16.5" customHeight="1">
      <c r="B249" s="39"/>
      <c r="C249" s="40"/>
      <c r="D249" s="40"/>
      <c r="E249" s="40"/>
      <c r="F249" s="325" t="s">
        <v>453</v>
      </c>
      <c r="G249" s="326"/>
      <c r="H249" s="326"/>
      <c r="I249" s="326"/>
      <c r="J249" s="40"/>
      <c r="K249" s="40"/>
      <c r="L249" s="40"/>
      <c r="M249" s="40"/>
      <c r="N249" s="40"/>
      <c r="O249" s="40"/>
      <c r="P249" s="40"/>
      <c r="Q249" s="40"/>
      <c r="R249" s="41"/>
      <c r="T249" s="154"/>
      <c r="U249" s="40"/>
      <c r="V249" s="40"/>
      <c r="W249" s="40"/>
      <c r="X249" s="40"/>
      <c r="Y249" s="40"/>
      <c r="Z249" s="40"/>
      <c r="AA249" s="82"/>
      <c r="AT249" s="23" t="s">
        <v>185</v>
      </c>
      <c r="AU249" s="23" t="s">
        <v>92</v>
      </c>
    </row>
    <row r="250" spans="2:65" s="12" customFormat="1" ht="16.5" customHeight="1">
      <c r="B250" s="192"/>
      <c r="C250" s="193"/>
      <c r="D250" s="193"/>
      <c r="E250" s="194" t="s">
        <v>23</v>
      </c>
      <c r="F250" s="287" t="s">
        <v>454</v>
      </c>
      <c r="G250" s="288"/>
      <c r="H250" s="288"/>
      <c r="I250" s="288"/>
      <c r="J250" s="193"/>
      <c r="K250" s="195">
        <v>2.9000000000000001E-2</v>
      </c>
      <c r="L250" s="193"/>
      <c r="M250" s="193"/>
      <c r="N250" s="193"/>
      <c r="O250" s="193"/>
      <c r="P250" s="193"/>
      <c r="Q250" s="193"/>
      <c r="R250" s="196"/>
      <c r="T250" s="197"/>
      <c r="U250" s="193"/>
      <c r="V250" s="193"/>
      <c r="W250" s="193"/>
      <c r="X250" s="193"/>
      <c r="Y250" s="193"/>
      <c r="Z250" s="193"/>
      <c r="AA250" s="198"/>
      <c r="AT250" s="199" t="s">
        <v>177</v>
      </c>
      <c r="AU250" s="199" t="s">
        <v>92</v>
      </c>
      <c r="AV250" s="12" t="s">
        <v>92</v>
      </c>
      <c r="AW250" s="12" t="s">
        <v>40</v>
      </c>
      <c r="AX250" s="12" t="s">
        <v>25</v>
      </c>
      <c r="AY250" s="199" t="s">
        <v>169</v>
      </c>
    </row>
    <row r="251" spans="2:65" s="1" customFormat="1" ht="25.5" customHeight="1">
      <c r="B251" s="39"/>
      <c r="C251" s="178" t="s">
        <v>455</v>
      </c>
      <c r="D251" s="178" t="s">
        <v>170</v>
      </c>
      <c r="E251" s="179" t="s">
        <v>456</v>
      </c>
      <c r="F251" s="284" t="s">
        <v>457</v>
      </c>
      <c r="G251" s="284"/>
      <c r="H251" s="284"/>
      <c r="I251" s="284"/>
      <c r="J251" s="180" t="s">
        <v>446</v>
      </c>
      <c r="K251" s="181">
        <v>183.28</v>
      </c>
      <c r="L251" s="276">
        <v>0</v>
      </c>
      <c r="M251" s="280"/>
      <c r="N251" s="277">
        <f>ROUND(L251*K251,2)</f>
        <v>0</v>
      </c>
      <c r="O251" s="277"/>
      <c r="P251" s="277"/>
      <c r="Q251" s="277"/>
      <c r="R251" s="41"/>
      <c r="T251" s="182" t="s">
        <v>23</v>
      </c>
      <c r="U251" s="48" t="s">
        <v>50</v>
      </c>
      <c r="V251" s="40"/>
      <c r="W251" s="183">
        <f>V251*K251</f>
        <v>0</v>
      </c>
      <c r="X251" s="183">
        <v>5.0000000000000002E-5</v>
      </c>
      <c r="Y251" s="183">
        <f>X251*K251</f>
        <v>9.1640000000000003E-3</v>
      </c>
      <c r="Z251" s="183">
        <v>0</v>
      </c>
      <c r="AA251" s="184">
        <f>Z251*K251</f>
        <v>0</v>
      </c>
      <c r="AR251" s="23" t="s">
        <v>249</v>
      </c>
      <c r="AT251" s="23" t="s">
        <v>170</v>
      </c>
      <c r="AU251" s="23" t="s">
        <v>92</v>
      </c>
      <c r="AY251" s="23" t="s">
        <v>169</v>
      </c>
      <c r="BE251" s="122">
        <f>IF(U251="základní",N251,0)</f>
        <v>0</v>
      </c>
      <c r="BF251" s="122">
        <f>IF(U251="snížená",N251,0)</f>
        <v>0</v>
      </c>
      <c r="BG251" s="122">
        <f>IF(U251="zákl. přenesená",N251,0)</f>
        <v>0</v>
      </c>
      <c r="BH251" s="122">
        <f>IF(U251="sníž. přenesená",N251,0)</f>
        <v>0</v>
      </c>
      <c r="BI251" s="122">
        <f>IF(U251="nulová",N251,0)</f>
        <v>0</v>
      </c>
      <c r="BJ251" s="23" t="s">
        <v>92</v>
      </c>
      <c r="BK251" s="122">
        <f>ROUND(L251*K251,2)</f>
        <v>0</v>
      </c>
      <c r="BL251" s="23" t="s">
        <v>249</v>
      </c>
      <c r="BM251" s="23" t="s">
        <v>458</v>
      </c>
    </row>
    <row r="252" spans="2:65" s="12" customFormat="1" ht="16.5" customHeight="1">
      <c r="B252" s="192"/>
      <c r="C252" s="193"/>
      <c r="D252" s="193"/>
      <c r="E252" s="194" t="s">
        <v>23</v>
      </c>
      <c r="F252" s="292" t="s">
        <v>459</v>
      </c>
      <c r="G252" s="293"/>
      <c r="H252" s="293"/>
      <c r="I252" s="293"/>
      <c r="J252" s="193"/>
      <c r="K252" s="195">
        <v>183.28</v>
      </c>
      <c r="L252" s="193"/>
      <c r="M252" s="193"/>
      <c r="N252" s="193"/>
      <c r="O252" s="193"/>
      <c r="P252" s="193"/>
      <c r="Q252" s="193"/>
      <c r="R252" s="196"/>
      <c r="T252" s="197"/>
      <c r="U252" s="193"/>
      <c r="V252" s="193"/>
      <c r="W252" s="193"/>
      <c r="X252" s="193"/>
      <c r="Y252" s="193"/>
      <c r="Z252" s="193"/>
      <c r="AA252" s="198"/>
      <c r="AT252" s="199" t="s">
        <v>177</v>
      </c>
      <c r="AU252" s="199" t="s">
        <v>92</v>
      </c>
      <c r="AV252" s="12" t="s">
        <v>92</v>
      </c>
      <c r="AW252" s="12" t="s">
        <v>40</v>
      </c>
      <c r="AX252" s="12" t="s">
        <v>25</v>
      </c>
      <c r="AY252" s="199" t="s">
        <v>169</v>
      </c>
    </row>
    <row r="253" spans="2:65" s="1" customFormat="1" ht="25.5" customHeight="1">
      <c r="B253" s="39"/>
      <c r="C253" s="200" t="s">
        <v>460</v>
      </c>
      <c r="D253" s="200" t="s">
        <v>179</v>
      </c>
      <c r="E253" s="201" t="s">
        <v>461</v>
      </c>
      <c r="F253" s="291" t="s">
        <v>462</v>
      </c>
      <c r="G253" s="291"/>
      <c r="H253" s="291"/>
      <c r="I253" s="291"/>
      <c r="J253" s="202" t="s">
        <v>173</v>
      </c>
      <c r="K253" s="203">
        <v>0.19800000000000001</v>
      </c>
      <c r="L253" s="281">
        <v>0</v>
      </c>
      <c r="M253" s="282"/>
      <c r="N253" s="283">
        <f>ROUND(L253*K253,2)</f>
        <v>0</v>
      </c>
      <c r="O253" s="277"/>
      <c r="P253" s="277"/>
      <c r="Q253" s="277"/>
      <c r="R253" s="41"/>
      <c r="T253" s="182" t="s">
        <v>23</v>
      </c>
      <c r="U253" s="48" t="s">
        <v>50</v>
      </c>
      <c r="V253" s="40"/>
      <c r="W253" s="183">
        <f>V253*K253</f>
        <v>0</v>
      </c>
      <c r="X253" s="183">
        <v>1</v>
      </c>
      <c r="Y253" s="183">
        <f>X253*K253</f>
        <v>0.19800000000000001</v>
      </c>
      <c r="Z253" s="183">
        <v>0</v>
      </c>
      <c r="AA253" s="184">
        <f>Z253*K253</f>
        <v>0</v>
      </c>
      <c r="AR253" s="23" t="s">
        <v>323</v>
      </c>
      <c r="AT253" s="23" t="s">
        <v>179</v>
      </c>
      <c r="AU253" s="23" t="s">
        <v>92</v>
      </c>
      <c r="AY253" s="23" t="s">
        <v>169</v>
      </c>
      <c r="BE253" s="122">
        <f>IF(U253="základní",N253,0)</f>
        <v>0</v>
      </c>
      <c r="BF253" s="122">
        <f>IF(U253="snížená",N253,0)</f>
        <v>0</v>
      </c>
      <c r="BG253" s="122">
        <f>IF(U253="zákl. přenesená",N253,0)</f>
        <v>0</v>
      </c>
      <c r="BH253" s="122">
        <f>IF(U253="sníž. přenesená",N253,0)</f>
        <v>0</v>
      </c>
      <c r="BI253" s="122">
        <f>IF(U253="nulová",N253,0)</f>
        <v>0</v>
      </c>
      <c r="BJ253" s="23" t="s">
        <v>92</v>
      </c>
      <c r="BK253" s="122">
        <f>ROUND(L253*K253,2)</f>
        <v>0</v>
      </c>
      <c r="BL253" s="23" t="s">
        <v>249</v>
      </c>
      <c r="BM253" s="23" t="s">
        <v>463</v>
      </c>
    </row>
    <row r="254" spans="2:65" s="1" customFormat="1" ht="16.5" customHeight="1">
      <c r="B254" s="39"/>
      <c r="C254" s="40"/>
      <c r="D254" s="40"/>
      <c r="E254" s="40"/>
      <c r="F254" s="325" t="s">
        <v>464</v>
      </c>
      <c r="G254" s="326"/>
      <c r="H254" s="326"/>
      <c r="I254" s="326"/>
      <c r="J254" s="40"/>
      <c r="K254" s="40"/>
      <c r="L254" s="40"/>
      <c r="M254" s="40"/>
      <c r="N254" s="40"/>
      <c r="O254" s="40"/>
      <c r="P254" s="40"/>
      <c r="Q254" s="40"/>
      <c r="R254" s="41"/>
      <c r="T254" s="154"/>
      <c r="U254" s="40"/>
      <c r="V254" s="40"/>
      <c r="W254" s="40"/>
      <c r="X254" s="40"/>
      <c r="Y254" s="40"/>
      <c r="Z254" s="40"/>
      <c r="AA254" s="82"/>
      <c r="AT254" s="23" t="s">
        <v>185</v>
      </c>
      <c r="AU254" s="23" t="s">
        <v>92</v>
      </c>
    </row>
    <row r="255" spans="2:65" s="12" customFormat="1" ht="16.5" customHeight="1">
      <c r="B255" s="192"/>
      <c r="C255" s="193"/>
      <c r="D255" s="193"/>
      <c r="E255" s="194" t="s">
        <v>23</v>
      </c>
      <c r="F255" s="287" t="s">
        <v>465</v>
      </c>
      <c r="G255" s="288"/>
      <c r="H255" s="288"/>
      <c r="I255" s="288"/>
      <c r="J255" s="193"/>
      <c r="K255" s="195">
        <v>0.19800000000000001</v>
      </c>
      <c r="L255" s="193"/>
      <c r="M255" s="193"/>
      <c r="N255" s="193"/>
      <c r="O255" s="193"/>
      <c r="P255" s="193"/>
      <c r="Q255" s="193"/>
      <c r="R255" s="196"/>
      <c r="T255" s="197"/>
      <c r="U255" s="193"/>
      <c r="V255" s="193"/>
      <c r="W255" s="193"/>
      <c r="X255" s="193"/>
      <c r="Y255" s="193"/>
      <c r="Z255" s="193"/>
      <c r="AA255" s="198"/>
      <c r="AT255" s="199" t="s">
        <v>177</v>
      </c>
      <c r="AU255" s="199" t="s">
        <v>92</v>
      </c>
      <c r="AV255" s="12" t="s">
        <v>92</v>
      </c>
      <c r="AW255" s="12" t="s">
        <v>40</v>
      </c>
      <c r="AX255" s="12" t="s">
        <v>25</v>
      </c>
      <c r="AY255" s="199" t="s">
        <v>169</v>
      </c>
    </row>
    <row r="256" spans="2:65" s="1" customFormat="1" ht="25.5" customHeight="1">
      <c r="B256" s="39"/>
      <c r="C256" s="178" t="s">
        <v>466</v>
      </c>
      <c r="D256" s="178" t="s">
        <v>170</v>
      </c>
      <c r="E256" s="179" t="s">
        <v>662</v>
      </c>
      <c r="F256" s="284" t="s">
        <v>663</v>
      </c>
      <c r="G256" s="284"/>
      <c r="H256" s="284"/>
      <c r="I256" s="284"/>
      <c r="J256" s="180" t="s">
        <v>173</v>
      </c>
      <c r="K256" s="181">
        <v>0.23799999999999999</v>
      </c>
      <c r="L256" s="276">
        <v>0</v>
      </c>
      <c r="M256" s="280"/>
      <c r="N256" s="277">
        <f>ROUND(L256*K256,2)</f>
        <v>0</v>
      </c>
      <c r="O256" s="277"/>
      <c r="P256" s="277"/>
      <c r="Q256" s="277"/>
      <c r="R256" s="41"/>
      <c r="T256" s="182" t="s">
        <v>23</v>
      </c>
      <c r="U256" s="48" t="s">
        <v>50</v>
      </c>
      <c r="V256" s="40"/>
      <c r="W256" s="183">
        <f>V256*K256</f>
        <v>0</v>
      </c>
      <c r="X256" s="183">
        <v>0</v>
      </c>
      <c r="Y256" s="183">
        <f>X256*K256</f>
        <v>0</v>
      </c>
      <c r="Z256" s="183">
        <v>0</v>
      </c>
      <c r="AA256" s="184">
        <f>Z256*K256</f>
        <v>0</v>
      </c>
      <c r="AR256" s="23" t="s">
        <v>249</v>
      </c>
      <c r="AT256" s="23" t="s">
        <v>170</v>
      </c>
      <c r="AU256" s="23" t="s">
        <v>92</v>
      </c>
      <c r="AY256" s="23" t="s">
        <v>169</v>
      </c>
      <c r="BE256" s="122">
        <f>IF(U256="základní",N256,0)</f>
        <v>0</v>
      </c>
      <c r="BF256" s="122">
        <f>IF(U256="snížená",N256,0)</f>
        <v>0</v>
      </c>
      <c r="BG256" s="122">
        <f>IF(U256="zákl. přenesená",N256,0)</f>
        <v>0</v>
      </c>
      <c r="BH256" s="122">
        <f>IF(U256="sníž. přenesená",N256,0)</f>
        <v>0</v>
      </c>
      <c r="BI256" s="122">
        <f>IF(U256="nulová",N256,0)</f>
        <v>0</v>
      </c>
      <c r="BJ256" s="23" t="s">
        <v>92</v>
      </c>
      <c r="BK256" s="122">
        <f>ROUND(L256*K256,2)</f>
        <v>0</v>
      </c>
      <c r="BL256" s="23" t="s">
        <v>249</v>
      </c>
      <c r="BM256" s="23" t="s">
        <v>664</v>
      </c>
    </row>
    <row r="257" spans="2:65" s="1" customFormat="1" ht="25.5" customHeight="1">
      <c r="B257" s="39"/>
      <c r="C257" s="178" t="s">
        <v>470</v>
      </c>
      <c r="D257" s="178" t="s">
        <v>170</v>
      </c>
      <c r="E257" s="179" t="s">
        <v>471</v>
      </c>
      <c r="F257" s="284" t="s">
        <v>472</v>
      </c>
      <c r="G257" s="284"/>
      <c r="H257" s="284"/>
      <c r="I257" s="284"/>
      <c r="J257" s="180" t="s">
        <v>173</v>
      </c>
      <c r="K257" s="181">
        <v>0.23799999999999999</v>
      </c>
      <c r="L257" s="276">
        <v>0</v>
      </c>
      <c r="M257" s="280"/>
      <c r="N257" s="277">
        <f>ROUND(L257*K257,2)</f>
        <v>0</v>
      </c>
      <c r="O257" s="277"/>
      <c r="P257" s="277"/>
      <c r="Q257" s="277"/>
      <c r="R257" s="41"/>
      <c r="T257" s="182" t="s">
        <v>23</v>
      </c>
      <c r="U257" s="48" t="s">
        <v>50</v>
      </c>
      <c r="V257" s="40"/>
      <c r="W257" s="183">
        <f>V257*K257</f>
        <v>0</v>
      </c>
      <c r="X257" s="183">
        <v>0</v>
      </c>
      <c r="Y257" s="183">
        <f>X257*K257</f>
        <v>0</v>
      </c>
      <c r="Z257" s="183">
        <v>0</v>
      </c>
      <c r="AA257" s="184">
        <f>Z257*K257</f>
        <v>0</v>
      </c>
      <c r="AR257" s="23" t="s">
        <v>249</v>
      </c>
      <c r="AT257" s="23" t="s">
        <v>170</v>
      </c>
      <c r="AU257" s="23" t="s">
        <v>92</v>
      </c>
      <c r="AY257" s="23" t="s">
        <v>169</v>
      </c>
      <c r="BE257" s="122">
        <f>IF(U257="základní",N257,0)</f>
        <v>0</v>
      </c>
      <c r="BF257" s="122">
        <f>IF(U257="snížená",N257,0)</f>
        <v>0</v>
      </c>
      <c r="BG257" s="122">
        <f>IF(U257="zákl. přenesená",N257,0)</f>
        <v>0</v>
      </c>
      <c r="BH257" s="122">
        <f>IF(U257="sníž. přenesená",N257,0)</f>
        <v>0</v>
      </c>
      <c r="BI257" s="122">
        <f>IF(U257="nulová",N257,0)</f>
        <v>0</v>
      </c>
      <c r="BJ257" s="23" t="s">
        <v>92</v>
      </c>
      <c r="BK257" s="122">
        <f>ROUND(L257*K257,2)</f>
        <v>0</v>
      </c>
      <c r="BL257" s="23" t="s">
        <v>249</v>
      </c>
      <c r="BM257" s="23" t="s">
        <v>473</v>
      </c>
    </row>
    <row r="258" spans="2:65" s="10" customFormat="1" ht="29.85" customHeight="1">
      <c r="B258" s="167"/>
      <c r="C258" s="168"/>
      <c r="D258" s="177" t="s">
        <v>139</v>
      </c>
      <c r="E258" s="177"/>
      <c r="F258" s="177"/>
      <c r="G258" s="177"/>
      <c r="H258" s="177"/>
      <c r="I258" s="177"/>
      <c r="J258" s="177"/>
      <c r="K258" s="177"/>
      <c r="L258" s="177"/>
      <c r="M258" s="177"/>
      <c r="N258" s="278">
        <f>BK258</f>
        <v>0</v>
      </c>
      <c r="O258" s="279"/>
      <c r="P258" s="279"/>
      <c r="Q258" s="279"/>
      <c r="R258" s="170"/>
      <c r="T258" s="171"/>
      <c r="U258" s="168"/>
      <c r="V258" s="168"/>
      <c r="W258" s="172">
        <f>SUM(W259:W274)</f>
        <v>0</v>
      </c>
      <c r="X258" s="168"/>
      <c r="Y258" s="172">
        <f>SUM(Y259:Y274)</f>
        <v>0.84474037999999996</v>
      </c>
      <c r="Z258" s="168"/>
      <c r="AA258" s="173">
        <f>SUM(AA259:AA274)</f>
        <v>0</v>
      </c>
      <c r="AR258" s="174" t="s">
        <v>92</v>
      </c>
      <c r="AT258" s="175" t="s">
        <v>82</v>
      </c>
      <c r="AU258" s="175" t="s">
        <v>25</v>
      </c>
      <c r="AY258" s="174" t="s">
        <v>169</v>
      </c>
      <c r="BK258" s="176">
        <f>SUM(BK259:BK274)</f>
        <v>0</v>
      </c>
    </row>
    <row r="259" spans="2:65" s="1" customFormat="1" ht="25.5" customHeight="1">
      <c r="B259" s="39"/>
      <c r="C259" s="178" t="s">
        <v>474</v>
      </c>
      <c r="D259" s="178" t="s">
        <v>170</v>
      </c>
      <c r="E259" s="179" t="s">
        <v>475</v>
      </c>
      <c r="F259" s="284" t="s">
        <v>476</v>
      </c>
      <c r="G259" s="284"/>
      <c r="H259" s="284"/>
      <c r="I259" s="284"/>
      <c r="J259" s="180" t="s">
        <v>233</v>
      </c>
      <c r="K259" s="181">
        <v>21.59</v>
      </c>
      <c r="L259" s="276">
        <v>0</v>
      </c>
      <c r="M259" s="280"/>
      <c r="N259" s="277">
        <f>ROUND(L259*K259,2)</f>
        <v>0</v>
      </c>
      <c r="O259" s="277"/>
      <c r="P259" s="277"/>
      <c r="Q259" s="277"/>
      <c r="R259" s="41"/>
      <c r="T259" s="182" t="s">
        <v>23</v>
      </c>
      <c r="U259" s="48" t="s">
        <v>50</v>
      </c>
      <c r="V259" s="40"/>
      <c r="W259" s="183">
        <f>V259*K259</f>
        <v>0</v>
      </c>
      <c r="X259" s="183">
        <v>4.6000000000000001E-4</v>
      </c>
      <c r="Y259" s="183">
        <f>X259*K259</f>
        <v>9.9314E-3</v>
      </c>
      <c r="Z259" s="183">
        <v>0</v>
      </c>
      <c r="AA259" s="184">
        <f>Z259*K259</f>
        <v>0</v>
      </c>
      <c r="AR259" s="23" t="s">
        <v>249</v>
      </c>
      <c r="AT259" s="23" t="s">
        <v>170</v>
      </c>
      <c r="AU259" s="23" t="s">
        <v>92</v>
      </c>
      <c r="AY259" s="23" t="s">
        <v>169</v>
      </c>
      <c r="BE259" s="122">
        <f>IF(U259="základní",N259,0)</f>
        <v>0</v>
      </c>
      <c r="BF259" s="122">
        <f>IF(U259="snížená",N259,0)</f>
        <v>0</v>
      </c>
      <c r="BG259" s="122">
        <f>IF(U259="zákl. přenesená",N259,0)</f>
        <v>0</v>
      </c>
      <c r="BH259" s="122">
        <f>IF(U259="sníž. přenesená",N259,0)</f>
        <v>0</v>
      </c>
      <c r="BI259" s="122">
        <f>IF(U259="nulová",N259,0)</f>
        <v>0</v>
      </c>
      <c r="BJ259" s="23" t="s">
        <v>92</v>
      </c>
      <c r="BK259" s="122">
        <f>ROUND(L259*K259,2)</f>
        <v>0</v>
      </c>
      <c r="BL259" s="23" t="s">
        <v>249</v>
      </c>
      <c r="BM259" s="23" t="s">
        <v>477</v>
      </c>
    </row>
    <row r="260" spans="2:65" s="11" customFormat="1" ht="16.5" customHeight="1">
      <c r="B260" s="185"/>
      <c r="C260" s="186"/>
      <c r="D260" s="186"/>
      <c r="E260" s="187" t="s">
        <v>23</v>
      </c>
      <c r="F260" s="285" t="s">
        <v>478</v>
      </c>
      <c r="G260" s="286"/>
      <c r="H260" s="286"/>
      <c r="I260" s="286"/>
      <c r="J260" s="186"/>
      <c r="K260" s="187" t="s">
        <v>23</v>
      </c>
      <c r="L260" s="186"/>
      <c r="M260" s="186"/>
      <c r="N260" s="186"/>
      <c r="O260" s="186"/>
      <c r="P260" s="186"/>
      <c r="Q260" s="186"/>
      <c r="R260" s="188"/>
      <c r="T260" s="189"/>
      <c r="U260" s="186"/>
      <c r="V260" s="186"/>
      <c r="W260" s="186"/>
      <c r="X260" s="186"/>
      <c r="Y260" s="186"/>
      <c r="Z260" s="186"/>
      <c r="AA260" s="190"/>
      <c r="AT260" s="191" t="s">
        <v>177</v>
      </c>
      <c r="AU260" s="191" t="s">
        <v>92</v>
      </c>
      <c r="AV260" s="11" t="s">
        <v>25</v>
      </c>
      <c r="AW260" s="11" t="s">
        <v>40</v>
      </c>
      <c r="AX260" s="11" t="s">
        <v>83</v>
      </c>
      <c r="AY260" s="191" t="s">
        <v>169</v>
      </c>
    </row>
    <row r="261" spans="2:65" s="12" customFormat="1" ht="25.5" customHeight="1">
      <c r="B261" s="192"/>
      <c r="C261" s="193"/>
      <c r="D261" s="193"/>
      <c r="E261" s="194" t="s">
        <v>23</v>
      </c>
      <c r="F261" s="287" t="s">
        <v>479</v>
      </c>
      <c r="G261" s="288"/>
      <c r="H261" s="288"/>
      <c r="I261" s="288"/>
      <c r="J261" s="193"/>
      <c r="K261" s="195">
        <v>21.59</v>
      </c>
      <c r="L261" s="193"/>
      <c r="M261" s="193"/>
      <c r="N261" s="193"/>
      <c r="O261" s="193"/>
      <c r="P261" s="193"/>
      <c r="Q261" s="193"/>
      <c r="R261" s="196"/>
      <c r="T261" s="197"/>
      <c r="U261" s="193"/>
      <c r="V261" s="193"/>
      <c r="W261" s="193"/>
      <c r="X261" s="193"/>
      <c r="Y261" s="193"/>
      <c r="Z261" s="193"/>
      <c r="AA261" s="198"/>
      <c r="AT261" s="199" t="s">
        <v>177</v>
      </c>
      <c r="AU261" s="199" t="s">
        <v>92</v>
      </c>
      <c r="AV261" s="12" t="s">
        <v>92</v>
      </c>
      <c r="AW261" s="12" t="s">
        <v>40</v>
      </c>
      <c r="AX261" s="12" t="s">
        <v>25</v>
      </c>
      <c r="AY261" s="199" t="s">
        <v>169</v>
      </c>
    </row>
    <row r="262" spans="2:65" s="1" customFormat="1" ht="16.5" customHeight="1">
      <c r="B262" s="39"/>
      <c r="C262" s="200" t="s">
        <v>480</v>
      </c>
      <c r="D262" s="200" t="s">
        <v>179</v>
      </c>
      <c r="E262" s="201" t="s">
        <v>481</v>
      </c>
      <c r="F262" s="291" t="s">
        <v>482</v>
      </c>
      <c r="G262" s="291"/>
      <c r="H262" s="291"/>
      <c r="I262" s="291"/>
      <c r="J262" s="202" t="s">
        <v>240</v>
      </c>
      <c r="K262" s="203">
        <v>79.162999999999997</v>
      </c>
      <c r="L262" s="281">
        <v>0</v>
      </c>
      <c r="M262" s="282"/>
      <c r="N262" s="283">
        <f>ROUND(L262*K262,2)</f>
        <v>0</v>
      </c>
      <c r="O262" s="277"/>
      <c r="P262" s="277"/>
      <c r="Q262" s="277"/>
      <c r="R262" s="41"/>
      <c r="T262" s="182" t="s">
        <v>23</v>
      </c>
      <c r="U262" s="48" t="s">
        <v>50</v>
      </c>
      <c r="V262" s="40"/>
      <c r="W262" s="183">
        <f>V262*K262</f>
        <v>0</v>
      </c>
      <c r="X262" s="183">
        <v>3.6000000000000002E-4</v>
      </c>
      <c r="Y262" s="183">
        <f>X262*K262</f>
        <v>2.8498680000000002E-2</v>
      </c>
      <c r="Z262" s="183">
        <v>0</v>
      </c>
      <c r="AA262" s="184">
        <f>Z262*K262</f>
        <v>0</v>
      </c>
      <c r="AR262" s="23" t="s">
        <v>323</v>
      </c>
      <c r="AT262" s="23" t="s">
        <v>179</v>
      </c>
      <c r="AU262" s="23" t="s">
        <v>92</v>
      </c>
      <c r="AY262" s="23" t="s">
        <v>169</v>
      </c>
      <c r="BE262" s="122">
        <f>IF(U262="základní",N262,0)</f>
        <v>0</v>
      </c>
      <c r="BF262" s="122">
        <f>IF(U262="snížená",N262,0)</f>
        <v>0</v>
      </c>
      <c r="BG262" s="122">
        <f>IF(U262="zákl. přenesená",N262,0)</f>
        <v>0</v>
      </c>
      <c r="BH262" s="122">
        <f>IF(U262="sníž. přenesená",N262,0)</f>
        <v>0</v>
      </c>
      <c r="BI262" s="122">
        <f>IF(U262="nulová",N262,0)</f>
        <v>0</v>
      </c>
      <c r="BJ262" s="23" t="s">
        <v>92</v>
      </c>
      <c r="BK262" s="122">
        <f>ROUND(L262*K262,2)</f>
        <v>0</v>
      </c>
      <c r="BL262" s="23" t="s">
        <v>249</v>
      </c>
      <c r="BM262" s="23" t="s">
        <v>483</v>
      </c>
    </row>
    <row r="263" spans="2:65" s="12" customFormat="1" ht="16.5" customHeight="1">
      <c r="B263" s="192"/>
      <c r="C263" s="193"/>
      <c r="D263" s="193"/>
      <c r="E263" s="194" t="s">
        <v>23</v>
      </c>
      <c r="F263" s="292" t="s">
        <v>484</v>
      </c>
      <c r="G263" s="293"/>
      <c r="H263" s="293"/>
      <c r="I263" s="293"/>
      <c r="J263" s="193"/>
      <c r="K263" s="195">
        <v>79.162999999999997</v>
      </c>
      <c r="L263" s="193"/>
      <c r="M263" s="193"/>
      <c r="N263" s="193"/>
      <c r="O263" s="193"/>
      <c r="P263" s="193"/>
      <c r="Q263" s="193"/>
      <c r="R263" s="196"/>
      <c r="T263" s="197"/>
      <c r="U263" s="193"/>
      <c r="V263" s="193"/>
      <c r="W263" s="193"/>
      <c r="X263" s="193"/>
      <c r="Y263" s="193"/>
      <c r="Z263" s="193"/>
      <c r="AA263" s="198"/>
      <c r="AT263" s="199" t="s">
        <v>177</v>
      </c>
      <c r="AU263" s="199" t="s">
        <v>92</v>
      </c>
      <c r="AV263" s="12" t="s">
        <v>92</v>
      </c>
      <c r="AW263" s="12" t="s">
        <v>40</v>
      </c>
      <c r="AX263" s="12" t="s">
        <v>25</v>
      </c>
      <c r="AY263" s="199" t="s">
        <v>169</v>
      </c>
    </row>
    <row r="264" spans="2:65" s="1" customFormat="1" ht="38.25" customHeight="1">
      <c r="B264" s="39"/>
      <c r="C264" s="178" t="s">
        <v>485</v>
      </c>
      <c r="D264" s="178" t="s">
        <v>170</v>
      </c>
      <c r="E264" s="179" t="s">
        <v>486</v>
      </c>
      <c r="F264" s="284" t="s">
        <v>487</v>
      </c>
      <c r="G264" s="284"/>
      <c r="H264" s="284"/>
      <c r="I264" s="284"/>
      <c r="J264" s="180" t="s">
        <v>194</v>
      </c>
      <c r="K264" s="181">
        <v>25.6</v>
      </c>
      <c r="L264" s="276">
        <v>0</v>
      </c>
      <c r="M264" s="280"/>
      <c r="N264" s="277">
        <f>ROUND(L264*K264,2)</f>
        <v>0</v>
      </c>
      <c r="O264" s="277"/>
      <c r="P264" s="277"/>
      <c r="Q264" s="277"/>
      <c r="R264" s="41"/>
      <c r="T264" s="182" t="s">
        <v>23</v>
      </c>
      <c r="U264" s="48" t="s">
        <v>50</v>
      </c>
      <c r="V264" s="40"/>
      <c r="W264" s="183">
        <f>V264*K264</f>
        <v>0</v>
      </c>
      <c r="X264" s="183">
        <v>3.6700000000000001E-3</v>
      </c>
      <c r="Y264" s="183">
        <f>X264*K264</f>
        <v>9.3952000000000008E-2</v>
      </c>
      <c r="Z264" s="183">
        <v>0</v>
      </c>
      <c r="AA264" s="184">
        <f>Z264*K264</f>
        <v>0</v>
      </c>
      <c r="AR264" s="23" t="s">
        <v>249</v>
      </c>
      <c r="AT264" s="23" t="s">
        <v>170</v>
      </c>
      <c r="AU264" s="23" t="s">
        <v>92</v>
      </c>
      <c r="AY264" s="23" t="s">
        <v>169</v>
      </c>
      <c r="BE264" s="122">
        <f>IF(U264="základní",N264,0)</f>
        <v>0</v>
      </c>
      <c r="BF264" s="122">
        <f>IF(U264="snížená",N264,0)</f>
        <v>0</v>
      </c>
      <c r="BG264" s="122">
        <f>IF(U264="zákl. přenesená",N264,0)</f>
        <v>0</v>
      </c>
      <c r="BH264" s="122">
        <f>IF(U264="sníž. přenesená",N264,0)</f>
        <v>0</v>
      </c>
      <c r="BI264" s="122">
        <f>IF(U264="nulová",N264,0)</f>
        <v>0</v>
      </c>
      <c r="BJ264" s="23" t="s">
        <v>92</v>
      </c>
      <c r="BK264" s="122">
        <f>ROUND(L264*K264,2)</f>
        <v>0</v>
      </c>
      <c r="BL264" s="23" t="s">
        <v>249</v>
      </c>
      <c r="BM264" s="23" t="s">
        <v>488</v>
      </c>
    </row>
    <row r="265" spans="2:65" s="11" customFormat="1" ht="16.5" customHeight="1">
      <c r="B265" s="185"/>
      <c r="C265" s="186"/>
      <c r="D265" s="186"/>
      <c r="E265" s="187" t="s">
        <v>23</v>
      </c>
      <c r="F265" s="285" t="s">
        <v>478</v>
      </c>
      <c r="G265" s="286"/>
      <c r="H265" s="286"/>
      <c r="I265" s="286"/>
      <c r="J265" s="186"/>
      <c r="K265" s="187" t="s">
        <v>23</v>
      </c>
      <c r="L265" s="186"/>
      <c r="M265" s="186"/>
      <c r="N265" s="186"/>
      <c r="O265" s="186"/>
      <c r="P265" s="186"/>
      <c r="Q265" s="186"/>
      <c r="R265" s="188"/>
      <c r="T265" s="189"/>
      <c r="U265" s="186"/>
      <c r="V265" s="186"/>
      <c r="W265" s="186"/>
      <c r="X265" s="186"/>
      <c r="Y265" s="186"/>
      <c r="Z265" s="186"/>
      <c r="AA265" s="190"/>
      <c r="AT265" s="191" t="s">
        <v>177</v>
      </c>
      <c r="AU265" s="191" t="s">
        <v>92</v>
      </c>
      <c r="AV265" s="11" t="s">
        <v>25</v>
      </c>
      <c r="AW265" s="11" t="s">
        <v>40</v>
      </c>
      <c r="AX265" s="11" t="s">
        <v>83</v>
      </c>
      <c r="AY265" s="191" t="s">
        <v>169</v>
      </c>
    </row>
    <row r="266" spans="2:65" s="12" customFormat="1" ht="16.5" customHeight="1">
      <c r="B266" s="192"/>
      <c r="C266" s="193"/>
      <c r="D266" s="193"/>
      <c r="E266" s="194" t="s">
        <v>23</v>
      </c>
      <c r="F266" s="287" t="s">
        <v>489</v>
      </c>
      <c r="G266" s="288"/>
      <c r="H266" s="288"/>
      <c r="I266" s="288"/>
      <c r="J266" s="193"/>
      <c r="K266" s="195">
        <v>25.6</v>
      </c>
      <c r="L266" s="193"/>
      <c r="M266" s="193"/>
      <c r="N266" s="193"/>
      <c r="O266" s="193"/>
      <c r="P266" s="193"/>
      <c r="Q266" s="193"/>
      <c r="R266" s="196"/>
      <c r="T266" s="197"/>
      <c r="U266" s="193"/>
      <c r="V266" s="193"/>
      <c r="W266" s="193"/>
      <c r="X266" s="193"/>
      <c r="Y266" s="193"/>
      <c r="Z266" s="193"/>
      <c r="AA266" s="198"/>
      <c r="AT266" s="199" t="s">
        <v>177</v>
      </c>
      <c r="AU266" s="199" t="s">
        <v>92</v>
      </c>
      <c r="AV266" s="12" t="s">
        <v>92</v>
      </c>
      <c r="AW266" s="12" t="s">
        <v>40</v>
      </c>
      <c r="AX266" s="12" t="s">
        <v>25</v>
      </c>
      <c r="AY266" s="199" t="s">
        <v>169</v>
      </c>
    </row>
    <row r="267" spans="2:65" s="1" customFormat="1" ht="16.5" customHeight="1">
      <c r="B267" s="39"/>
      <c r="C267" s="200" t="s">
        <v>490</v>
      </c>
      <c r="D267" s="200" t="s">
        <v>179</v>
      </c>
      <c r="E267" s="201" t="s">
        <v>491</v>
      </c>
      <c r="F267" s="291" t="s">
        <v>492</v>
      </c>
      <c r="G267" s="291"/>
      <c r="H267" s="291"/>
      <c r="I267" s="291"/>
      <c r="J267" s="202" t="s">
        <v>194</v>
      </c>
      <c r="K267" s="203">
        <v>28.16</v>
      </c>
      <c r="L267" s="281">
        <v>0</v>
      </c>
      <c r="M267" s="282"/>
      <c r="N267" s="283">
        <f>ROUND(L267*K267,2)</f>
        <v>0</v>
      </c>
      <c r="O267" s="277"/>
      <c r="P267" s="277"/>
      <c r="Q267" s="277"/>
      <c r="R267" s="41"/>
      <c r="T267" s="182" t="s">
        <v>23</v>
      </c>
      <c r="U267" s="48" t="s">
        <v>50</v>
      </c>
      <c r="V267" s="40"/>
      <c r="W267" s="183">
        <f>V267*K267</f>
        <v>0</v>
      </c>
      <c r="X267" s="183">
        <v>1.7999999999999999E-2</v>
      </c>
      <c r="Y267" s="183">
        <f>X267*K267</f>
        <v>0.50688</v>
      </c>
      <c r="Z267" s="183">
        <v>0</v>
      </c>
      <c r="AA267" s="184">
        <f>Z267*K267</f>
        <v>0</v>
      </c>
      <c r="AR267" s="23" t="s">
        <v>323</v>
      </c>
      <c r="AT267" s="23" t="s">
        <v>179</v>
      </c>
      <c r="AU267" s="23" t="s">
        <v>92</v>
      </c>
      <c r="AY267" s="23" t="s">
        <v>169</v>
      </c>
      <c r="BE267" s="122">
        <f>IF(U267="základní",N267,0)</f>
        <v>0</v>
      </c>
      <c r="BF267" s="122">
        <f>IF(U267="snížená",N267,0)</f>
        <v>0</v>
      </c>
      <c r="BG267" s="122">
        <f>IF(U267="zákl. přenesená",N267,0)</f>
        <v>0</v>
      </c>
      <c r="BH267" s="122">
        <f>IF(U267="sníž. přenesená",N267,0)</f>
        <v>0</v>
      </c>
      <c r="BI267" s="122">
        <f>IF(U267="nulová",N267,0)</f>
        <v>0</v>
      </c>
      <c r="BJ267" s="23" t="s">
        <v>92</v>
      </c>
      <c r="BK267" s="122">
        <f>ROUND(L267*K267,2)</f>
        <v>0</v>
      </c>
      <c r="BL267" s="23" t="s">
        <v>249</v>
      </c>
      <c r="BM267" s="23" t="s">
        <v>493</v>
      </c>
    </row>
    <row r="268" spans="2:65" s="1" customFormat="1" ht="16.5" customHeight="1">
      <c r="B268" s="39"/>
      <c r="C268" s="178" t="s">
        <v>494</v>
      </c>
      <c r="D268" s="178" t="s">
        <v>170</v>
      </c>
      <c r="E268" s="179" t="s">
        <v>495</v>
      </c>
      <c r="F268" s="284" t="s">
        <v>496</v>
      </c>
      <c r="G268" s="284"/>
      <c r="H268" s="284"/>
      <c r="I268" s="284"/>
      <c r="J268" s="180" t="s">
        <v>194</v>
      </c>
      <c r="K268" s="181">
        <v>25.6</v>
      </c>
      <c r="L268" s="276">
        <v>0</v>
      </c>
      <c r="M268" s="280"/>
      <c r="N268" s="277">
        <f>ROUND(L268*K268,2)</f>
        <v>0</v>
      </c>
      <c r="O268" s="277"/>
      <c r="P268" s="277"/>
      <c r="Q268" s="277"/>
      <c r="R268" s="41"/>
      <c r="T268" s="182" t="s">
        <v>23</v>
      </c>
      <c r="U268" s="48" t="s">
        <v>50</v>
      </c>
      <c r="V268" s="40"/>
      <c r="W268" s="183">
        <f>V268*K268</f>
        <v>0</v>
      </c>
      <c r="X268" s="183">
        <v>2.9999999999999997E-4</v>
      </c>
      <c r="Y268" s="183">
        <f>X268*K268</f>
        <v>7.6799999999999993E-3</v>
      </c>
      <c r="Z268" s="183">
        <v>0</v>
      </c>
      <c r="AA268" s="184">
        <f>Z268*K268</f>
        <v>0</v>
      </c>
      <c r="AR268" s="23" t="s">
        <v>249</v>
      </c>
      <c r="AT268" s="23" t="s">
        <v>170</v>
      </c>
      <c r="AU268" s="23" t="s">
        <v>92</v>
      </c>
      <c r="AY268" s="23" t="s">
        <v>169</v>
      </c>
      <c r="BE268" s="122">
        <f>IF(U268="základní",N268,0)</f>
        <v>0</v>
      </c>
      <c r="BF268" s="122">
        <f>IF(U268="snížená",N268,0)</f>
        <v>0</v>
      </c>
      <c r="BG268" s="122">
        <f>IF(U268="zákl. přenesená",N268,0)</f>
        <v>0</v>
      </c>
      <c r="BH268" s="122">
        <f>IF(U268="sníž. přenesená",N268,0)</f>
        <v>0</v>
      </c>
      <c r="BI268" s="122">
        <f>IF(U268="nulová",N268,0)</f>
        <v>0</v>
      </c>
      <c r="BJ268" s="23" t="s">
        <v>92</v>
      </c>
      <c r="BK268" s="122">
        <f>ROUND(L268*K268,2)</f>
        <v>0</v>
      </c>
      <c r="BL268" s="23" t="s">
        <v>249</v>
      </c>
      <c r="BM268" s="23" t="s">
        <v>497</v>
      </c>
    </row>
    <row r="269" spans="2:65" s="1" customFormat="1" ht="25.5" customHeight="1">
      <c r="B269" s="39"/>
      <c r="C269" s="178" t="s">
        <v>498</v>
      </c>
      <c r="D269" s="178" t="s">
        <v>170</v>
      </c>
      <c r="E269" s="179" t="s">
        <v>499</v>
      </c>
      <c r="F269" s="284" t="s">
        <v>500</v>
      </c>
      <c r="G269" s="284"/>
      <c r="H269" s="284"/>
      <c r="I269" s="284"/>
      <c r="J269" s="180" t="s">
        <v>233</v>
      </c>
      <c r="K269" s="181">
        <v>2.5499999999999998</v>
      </c>
      <c r="L269" s="276">
        <v>0</v>
      </c>
      <c r="M269" s="280"/>
      <c r="N269" s="277">
        <f>ROUND(L269*K269,2)</f>
        <v>0</v>
      </c>
      <c r="O269" s="277"/>
      <c r="P269" s="277"/>
      <c r="Q269" s="277"/>
      <c r="R269" s="41"/>
      <c r="T269" s="182" t="s">
        <v>23</v>
      </c>
      <c r="U269" s="48" t="s">
        <v>50</v>
      </c>
      <c r="V269" s="40"/>
      <c r="W269" s="183">
        <f>V269*K269</f>
        <v>0</v>
      </c>
      <c r="X269" s="183">
        <v>2.0000000000000001E-4</v>
      </c>
      <c r="Y269" s="183">
        <f>X269*K269</f>
        <v>5.1000000000000004E-4</v>
      </c>
      <c r="Z269" s="183">
        <v>0</v>
      </c>
      <c r="AA269" s="184">
        <f>Z269*K269</f>
        <v>0</v>
      </c>
      <c r="AR269" s="23" t="s">
        <v>249</v>
      </c>
      <c r="AT269" s="23" t="s">
        <v>170</v>
      </c>
      <c r="AU269" s="23" t="s">
        <v>92</v>
      </c>
      <c r="AY269" s="23" t="s">
        <v>169</v>
      </c>
      <c r="BE269" s="122">
        <f>IF(U269="základní",N269,0)</f>
        <v>0</v>
      </c>
      <c r="BF269" s="122">
        <f>IF(U269="snížená",N269,0)</f>
        <v>0</v>
      </c>
      <c r="BG269" s="122">
        <f>IF(U269="zákl. přenesená",N269,0)</f>
        <v>0</v>
      </c>
      <c r="BH269" s="122">
        <f>IF(U269="sníž. přenesená",N269,0)</f>
        <v>0</v>
      </c>
      <c r="BI269" s="122">
        <f>IF(U269="nulová",N269,0)</f>
        <v>0</v>
      </c>
      <c r="BJ269" s="23" t="s">
        <v>92</v>
      </c>
      <c r="BK269" s="122">
        <f>ROUND(L269*K269,2)</f>
        <v>0</v>
      </c>
      <c r="BL269" s="23" t="s">
        <v>249</v>
      </c>
      <c r="BM269" s="23" t="s">
        <v>501</v>
      </c>
    </row>
    <row r="270" spans="2:65" s="12" customFormat="1" ht="16.5" customHeight="1">
      <c r="B270" s="192"/>
      <c r="C270" s="193"/>
      <c r="D270" s="193"/>
      <c r="E270" s="194" t="s">
        <v>23</v>
      </c>
      <c r="F270" s="292" t="s">
        <v>502</v>
      </c>
      <c r="G270" s="293"/>
      <c r="H270" s="293"/>
      <c r="I270" s="293"/>
      <c r="J270" s="193"/>
      <c r="K270" s="195">
        <v>2.5499999999999998</v>
      </c>
      <c r="L270" s="193"/>
      <c r="M270" s="193"/>
      <c r="N270" s="193"/>
      <c r="O270" s="193"/>
      <c r="P270" s="193"/>
      <c r="Q270" s="193"/>
      <c r="R270" s="196"/>
      <c r="T270" s="197"/>
      <c r="U270" s="193"/>
      <c r="V270" s="193"/>
      <c r="W270" s="193"/>
      <c r="X270" s="193"/>
      <c r="Y270" s="193"/>
      <c r="Z270" s="193"/>
      <c r="AA270" s="198"/>
      <c r="AT270" s="199" t="s">
        <v>177</v>
      </c>
      <c r="AU270" s="199" t="s">
        <v>92</v>
      </c>
      <c r="AV270" s="12" t="s">
        <v>92</v>
      </c>
      <c r="AW270" s="12" t="s">
        <v>40</v>
      </c>
      <c r="AX270" s="12" t="s">
        <v>25</v>
      </c>
      <c r="AY270" s="199" t="s">
        <v>169</v>
      </c>
    </row>
    <row r="271" spans="2:65" s="1" customFormat="1" ht="25.5" customHeight="1">
      <c r="B271" s="39"/>
      <c r="C271" s="200" t="s">
        <v>503</v>
      </c>
      <c r="D271" s="200" t="s">
        <v>179</v>
      </c>
      <c r="E271" s="201" t="s">
        <v>504</v>
      </c>
      <c r="F271" s="291" t="s">
        <v>505</v>
      </c>
      <c r="G271" s="291"/>
      <c r="H271" s="291"/>
      <c r="I271" s="291"/>
      <c r="J271" s="202" t="s">
        <v>233</v>
      </c>
      <c r="K271" s="203">
        <v>2.8050000000000002</v>
      </c>
      <c r="L271" s="281">
        <v>0</v>
      </c>
      <c r="M271" s="282"/>
      <c r="N271" s="283">
        <f>ROUND(L271*K271,2)</f>
        <v>0</v>
      </c>
      <c r="O271" s="277"/>
      <c r="P271" s="277"/>
      <c r="Q271" s="277"/>
      <c r="R271" s="41"/>
      <c r="T271" s="182" t="s">
        <v>23</v>
      </c>
      <c r="U271" s="48" t="s">
        <v>50</v>
      </c>
      <c r="V271" s="40"/>
      <c r="W271" s="183">
        <f>V271*K271</f>
        <v>0</v>
      </c>
      <c r="X271" s="183">
        <v>6.0000000000000002E-5</v>
      </c>
      <c r="Y271" s="183">
        <f>X271*K271</f>
        <v>1.6830000000000003E-4</v>
      </c>
      <c r="Z271" s="183">
        <v>0</v>
      </c>
      <c r="AA271" s="184">
        <f>Z271*K271</f>
        <v>0</v>
      </c>
      <c r="AR271" s="23" t="s">
        <v>323</v>
      </c>
      <c r="AT271" s="23" t="s">
        <v>179</v>
      </c>
      <c r="AU271" s="23" t="s">
        <v>92</v>
      </c>
      <c r="AY271" s="23" t="s">
        <v>169</v>
      </c>
      <c r="BE271" s="122">
        <f>IF(U271="základní",N271,0)</f>
        <v>0</v>
      </c>
      <c r="BF271" s="122">
        <f>IF(U271="snížená",N271,0)</f>
        <v>0</v>
      </c>
      <c r="BG271" s="122">
        <f>IF(U271="zákl. přenesená",N271,0)</f>
        <v>0</v>
      </c>
      <c r="BH271" s="122">
        <f>IF(U271="sníž. přenesená",N271,0)</f>
        <v>0</v>
      </c>
      <c r="BI271" s="122">
        <f>IF(U271="nulová",N271,0)</f>
        <v>0</v>
      </c>
      <c r="BJ271" s="23" t="s">
        <v>92</v>
      </c>
      <c r="BK271" s="122">
        <f>ROUND(L271*K271,2)</f>
        <v>0</v>
      </c>
      <c r="BL271" s="23" t="s">
        <v>249</v>
      </c>
      <c r="BM271" s="23" t="s">
        <v>506</v>
      </c>
    </row>
    <row r="272" spans="2:65" s="1" customFormat="1" ht="25.5" customHeight="1">
      <c r="B272" s="39"/>
      <c r="C272" s="178" t="s">
        <v>507</v>
      </c>
      <c r="D272" s="178" t="s">
        <v>170</v>
      </c>
      <c r="E272" s="179" t="s">
        <v>508</v>
      </c>
      <c r="F272" s="284" t="s">
        <v>509</v>
      </c>
      <c r="G272" s="284"/>
      <c r="H272" s="284"/>
      <c r="I272" s="284"/>
      <c r="J272" s="180" t="s">
        <v>194</v>
      </c>
      <c r="K272" s="181">
        <v>25.6</v>
      </c>
      <c r="L272" s="276">
        <v>0</v>
      </c>
      <c r="M272" s="280"/>
      <c r="N272" s="277">
        <f>ROUND(L272*K272,2)</f>
        <v>0</v>
      </c>
      <c r="O272" s="277"/>
      <c r="P272" s="277"/>
      <c r="Q272" s="277"/>
      <c r="R272" s="41"/>
      <c r="T272" s="182" t="s">
        <v>23</v>
      </c>
      <c r="U272" s="48" t="s">
        <v>50</v>
      </c>
      <c r="V272" s="40"/>
      <c r="W272" s="183">
        <f>V272*K272</f>
        <v>0</v>
      </c>
      <c r="X272" s="183">
        <v>7.7000000000000002E-3</v>
      </c>
      <c r="Y272" s="183">
        <f>X272*K272</f>
        <v>0.19712000000000002</v>
      </c>
      <c r="Z272" s="183">
        <v>0</v>
      </c>
      <c r="AA272" s="184">
        <f>Z272*K272</f>
        <v>0</v>
      </c>
      <c r="AR272" s="23" t="s">
        <v>249</v>
      </c>
      <c r="AT272" s="23" t="s">
        <v>170</v>
      </c>
      <c r="AU272" s="23" t="s">
        <v>92</v>
      </c>
      <c r="AY272" s="23" t="s">
        <v>169</v>
      </c>
      <c r="BE272" s="122">
        <f>IF(U272="základní",N272,0)</f>
        <v>0</v>
      </c>
      <c r="BF272" s="122">
        <f>IF(U272="snížená",N272,0)</f>
        <v>0</v>
      </c>
      <c r="BG272" s="122">
        <f>IF(U272="zákl. přenesená",N272,0)</f>
        <v>0</v>
      </c>
      <c r="BH272" s="122">
        <f>IF(U272="sníž. přenesená",N272,0)</f>
        <v>0</v>
      </c>
      <c r="BI272" s="122">
        <f>IF(U272="nulová",N272,0)</f>
        <v>0</v>
      </c>
      <c r="BJ272" s="23" t="s">
        <v>92</v>
      </c>
      <c r="BK272" s="122">
        <f>ROUND(L272*K272,2)</f>
        <v>0</v>
      </c>
      <c r="BL272" s="23" t="s">
        <v>249</v>
      </c>
      <c r="BM272" s="23" t="s">
        <v>510</v>
      </c>
    </row>
    <row r="273" spans="2:65" s="1" customFormat="1" ht="25.5" customHeight="1">
      <c r="B273" s="39"/>
      <c r="C273" s="178" t="s">
        <v>511</v>
      </c>
      <c r="D273" s="178" t="s">
        <v>170</v>
      </c>
      <c r="E273" s="179" t="s">
        <v>665</v>
      </c>
      <c r="F273" s="284" t="s">
        <v>666</v>
      </c>
      <c r="G273" s="284"/>
      <c r="H273" s="284"/>
      <c r="I273" s="284"/>
      <c r="J273" s="180" t="s">
        <v>173</v>
      </c>
      <c r="K273" s="181">
        <v>0.84499999999999997</v>
      </c>
      <c r="L273" s="276">
        <v>0</v>
      </c>
      <c r="M273" s="280"/>
      <c r="N273" s="277">
        <f>ROUND(L273*K273,2)</f>
        <v>0</v>
      </c>
      <c r="O273" s="277"/>
      <c r="P273" s="277"/>
      <c r="Q273" s="277"/>
      <c r="R273" s="41"/>
      <c r="T273" s="182" t="s">
        <v>23</v>
      </c>
      <c r="U273" s="48" t="s">
        <v>50</v>
      </c>
      <c r="V273" s="40"/>
      <c r="W273" s="183">
        <f>V273*K273</f>
        <v>0</v>
      </c>
      <c r="X273" s="183">
        <v>0</v>
      </c>
      <c r="Y273" s="183">
        <f>X273*K273</f>
        <v>0</v>
      </c>
      <c r="Z273" s="183">
        <v>0</v>
      </c>
      <c r="AA273" s="184">
        <f>Z273*K273</f>
        <v>0</v>
      </c>
      <c r="AR273" s="23" t="s">
        <v>249</v>
      </c>
      <c r="AT273" s="23" t="s">
        <v>170</v>
      </c>
      <c r="AU273" s="23" t="s">
        <v>92</v>
      </c>
      <c r="AY273" s="23" t="s">
        <v>169</v>
      </c>
      <c r="BE273" s="122">
        <f>IF(U273="základní",N273,0)</f>
        <v>0</v>
      </c>
      <c r="BF273" s="122">
        <f>IF(U273="snížená",N273,0)</f>
        <v>0</v>
      </c>
      <c r="BG273" s="122">
        <f>IF(U273="zákl. přenesená",N273,0)</f>
        <v>0</v>
      </c>
      <c r="BH273" s="122">
        <f>IF(U273="sníž. přenesená",N273,0)</f>
        <v>0</v>
      </c>
      <c r="BI273" s="122">
        <f>IF(U273="nulová",N273,0)</f>
        <v>0</v>
      </c>
      <c r="BJ273" s="23" t="s">
        <v>92</v>
      </c>
      <c r="BK273" s="122">
        <f>ROUND(L273*K273,2)</f>
        <v>0</v>
      </c>
      <c r="BL273" s="23" t="s">
        <v>249</v>
      </c>
      <c r="BM273" s="23" t="s">
        <v>667</v>
      </c>
    </row>
    <row r="274" spans="2:65" s="1" customFormat="1" ht="25.5" customHeight="1">
      <c r="B274" s="39"/>
      <c r="C274" s="178" t="s">
        <v>515</v>
      </c>
      <c r="D274" s="178" t="s">
        <v>170</v>
      </c>
      <c r="E274" s="179" t="s">
        <v>516</v>
      </c>
      <c r="F274" s="284" t="s">
        <v>517</v>
      </c>
      <c r="G274" s="284"/>
      <c r="H274" s="284"/>
      <c r="I274" s="284"/>
      <c r="J274" s="180" t="s">
        <v>173</v>
      </c>
      <c r="K274" s="181">
        <v>0.84499999999999997</v>
      </c>
      <c r="L274" s="276">
        <v>0</v>
      </c>
      <c r="M274" s="280"/>
      <c r="N274" s="277">
        <f>ROUND(L274*K274,2)</f>
        <v>0</v>
      </c>
      <c r="O274" s="277"/>
      <c r="P274" s="277"/>
      <c r="Q274" s="277"/>
      <c r="R274" s="41"/>
      <c r="T274" s="182" t="s">
        <v>23</v>
      </c>
      <c r="U274" s="48" t="s">
        <v>50</v>
      </c>
      <c r="V274" s="40"/>
      <c r="W274" s="183">
        <f>V274*K274</f>
        <v>0</v>
      </c>
      <c r="X274" s="183">
        <v>0</v>
      </c>
      <c r="Y274" s="183">
        <f>X274*K274</f>
        <v>0</v>
      </c>
      <c r="Z274" s="183">
        <v>0</v>
      </c>
      <c r="AA274" s="184">
        <f>Z274*K274</f>
        <v>0</v>
      </c>
      <c r="AR274" s="23" t="s">
        <v>249</v>
      </c>
      <c r="AT274" s="23" t="s">
        <v>170</v>
      </c>
      <c r="AU274" s="23" t="s">
        <v>92</v>
      </c>
      <c r="AY274" s="23" t="s">
        <v>169</v>
      </c>
      <c r="BE274" s="122">
        <f>IF(U274="základní",N274,0)</f>
        <v>0</v>
      </c>
      <c r="BF274" s="122">
        <f>IF(U274="snížená",N274,0)</f>
        <v>0</v>
      </c>
      <c r="BG274" s="122">
        <f>IF(U274="zákl. přenesená",N274,0)</f>
        <v>0</v>
      </c>
      <c r="BH274" s="122">
        <f>IF(U274="sníž. přenesená",N274,0)</f>
        <v>0</v>
      </c>
      <c r="BI274" s="122">
        <f>IF(U274="nulová",N274,0)</f>
        <v>0</v>
      </c>
      <c r="BJ274" s="23" t="s">
        <v>92</v>
      </c>
      <c r="BK274" s="122">
        <f>ROUND(L274*K274,2)</f>
        <v>0</v>
      </c>
      <c r="BL274" s="23" t="s">
        <v>249</v>
      </c>
      <c r="BM274" s="23" t="s">
        <v>518</v>
      </c>
    </row>
    <row r="275" spans="2:65" s="10" customFormat="1" ht="29.85" customHeight="1">
      <c r="B275" s="167"/>
      <c r="C275" s="168"/>
      <c r="D275" s="177" t="s">
        <v>140</v>
      </c>
      <c r="E275" s="177"/>
      <c r="F275" s="177"/>
      <c r="G275" s="177"/>
      <c r="H275" s="177"/>
      <c r="I275" s="177"/>
      <c r="J275" s="177"/>
      <c r="K275" s="177"/>
      <c r="L275" s="177"/>
      <c r="M275" s="177"/>
      <c r="N275" s="278">
        <f>BK275</f>
        <v>0</v>
      </c>
      <c r="O275" s="279"/>
      <c r="P275" s="279"/>
      <c r="Q275" s="279"/>
      <c r="R275" s="170"/>
      <c r="T275" s="171"/>
      <c r="U275" s="168"/>
      <c r="V275" s="168"/>
      <c r="W275" s="172">
        <f>SUM(W276:W294)</f>
        <v>0</v>
      </c>
      <c r="X275" s="168"/>
      <c r="Y275" s="172">
        <f>SUM(Y276:Y294)</f>
        <v>2.117774E-2</v>
      </c>
      <c r="Z275" s="168"/>
      <c r="AA275" s="173">
        <f>SUM(AA276:AA294)</f>
        <v>8.3340000000000011E-2</v>
      </c>
      <c r="AR275" s="174" t="s">
        <v>92</v>
      </c>
      <c r="AT275" s="175" t="s">
        <v>82</v>
      </c>
      <c r="AU275" s="175" t="s">
        <v>25</v>
      </c>
      <c r="AY275" s="174" t="s">
        <v>169</v>
      </c>
      <c r="BK275" s="176">
        <f>SUM(BK276:BK294)</f>
        <v>0</v>
      </c>
    </row>
    <row r="276" spans="2:65" s="1" customFormat="1" ht="25.5" customHeight="1">
      <c r="B276" s="39"/>
      <c r="C276" s="178" t="s">
        <v>519</v>
      </c>
      <c r="D276" s="178" t="s">
        <v>170</v>
      </c>
      <c r="E276" s="179" t="s">
        <v>520</v>
      </c>
      <c r="F276" s="284" t="s">
        <v>521</v>
      </c>
      <c r="G276" s="284"/>
      <c r="H276" s="284"/>
      <c r="I276" s="284"/>
      <c r="J276" s="180" t="s">
        <v>233</v>
      </c>
      <c r="K276" s="181">
        <v>30.42</v>
      </c>
      <c r="L276" s="276">
        <v>0</v>
      </c>
      <c r="M276" s="280"/>
      <c r="N276" s="277">
        <f>ROUND(L276*K276,2)</f>
        <v>0</v>
      </c>
      <c r="O276" s="277"/>
      <c r="P276" s="277"/>
      <c r="Q276" s="277"/>
      <c r="R276" s="41"/>
      <c r="T276" s="182" t="s">
        <v>23</v>
      </c>
      <c r="U276" s="48" t="s">
        <v>50</v>
      </c>
      <c r="V276" s="40"/>
      <c r="W276" s="183">
        <f>V276*K276</f>
        <v>0</v>
      </c>
      <c r="X276" s="183">
        <v>0</v>
      </c>
      <c r="Y276" s="183">
        <f>X276*K276</f>
        <v>0</v>
      </c>
      <c r="Z276" s="183">
        <v>0</v>
      </c>
      <c r="AA276" s="184">
        <f>Z276*K276</f>
        <v>0</v>
      </c>
      <c r="AR276" s="23" t="s">
        <v>249</v>
      </c>
      <c r="AT276" s="23" t="s">
        <v>170</v>
      </c>
      <c r="AU276" s="23" t="s">
        <v>92</v>
      </c>
      <c r="AY276" s="23" t="s">
        <v>169</v>
      </c>
      <c r="BE276" s="122">
        <f>IF(U276="základní",N276,0)</f>
        <v>0</v>
      </c>
      <c r="BF276" s="122">
        <f>IF(U276="snížená",N276,0)</f>
        <v>0</v>
      </c>
      <c r="BG276" s="122">
        <f>IF(U276="zákl. přenesená",N276,0)</f>
        <v>0</v>
      </c>
      <c r="BH276" s="122">
        <f>IF(U276="sníž. přenesená",N276,0)</f>
        <v>0</v>
      </c>
      <c r="BI276" s="122">
        <f>IF(U276="nulová",N276,0)</f>
        <v>0</v>
      </c>
      <c r="BJ276" s="23" t="s">
        <v>92</v>
      </c>
      <c r="BK276" s="122">
        <f>ROUND(L276*K276,2)</f>
        <v>0</v>
      </c>
      <c r="BL276" s="23" t="s">
        <v>249</v>
      </c>
      <c r="BM276" s="23" t="s">
        <v>522</v>
      </c>
    </row>
    <row r="277" spans="2:65" s="12" customFormat="1" ht="16.5" customHeight="1">
      <c r="B277" s="192"/>
      <c r="C277" s="193"/>
      <c r="D277" s="193"/>
      <c r="E277" s="194" t="s">
        <v>23</v>
      </c>
      <c r="F277" s="292" t="s">
        <v>523</v>
      </c>
      <c r="G277" s="293"/>
      <c r="H277" s="293"/>
      <c r="I277" s="293"/>
      <c r="J277" s="193"/>
      <c r="K277" s="195">
        <v>16.84</v>
      </c>
      <c r="L277" s="193"/>
      <c r="M277" s="193"/>
      <c r="N277" s="193"/>
      <c r="O277" s="193"/>
      <c r="P277" s="193"/>
      <c r="Q277" s="193"/>
      <c r="R277" s="196"/>
      <c r="T277" s="197"/>
      <c r="U277" s="193"/>
      <c r="V277" s="193"/>
      <c r="W277" s="193"/>
      <c r="X277" s="193"/>
      <c r="Y277" s="193"/>
      <c r="Z277" s="193"/>
      <c r="AA277" s="198"/>
      <c r="AT277" s="199" t="s">
        <v>177</v>
      </c>
      <c r="AU277" s="199" t="s">
        <v>92</v>
      </c>
      <c r="AV277" s="12" t="s">
        <v>92</v>
      </c>
      <c r="AW277" s="12" t="s">
        <v>40</v>
      </c>
      <c r="AX277" s="12" t="s">
        <v>83</v>
      </c>
      <c r="AY277" s="199" t="s">
        <v>169</v>
      </c>
    </row>
    <row r="278" spans="2:65" s="12" customFormat="1" ht="16.5" customHeight="1">
      <c r="B278" s="192"/>
      <c r="C278" s="193"/>
      <c r="D278" s="193"/>
      <c r="E278" s="194" t="s">
        <v>23</v>
      </c>
      <c r="F278" s="287" t="s">
        <v>524</v>
      </c>
      <c r="G278" s="288"/>
      <c r="H278" s="288"/>
      <c r="I278" s="288"/>
      <c r="J278" s="193"/>
      <c r="K278" s="195">
        <v>8.6199999999999992</v>
      </c>
      <c r="L278" s="193"/>
      <c r="M278" s="193"/>
      <c r="N278" s="193"/>
      <c r="O278" s="193"/>
      <c r="P278" s="193"/>
      <c r="Q278" s="193"/>
      <c r="R278" s="196"/>
      <c r="T278" s="197"/>
      <c r="U278" s="193"/>
      <c r="V278" s="193"/>
      <c r="W278" s="193"/>
      <c r="X278" s="193"/>
      <c r="Y278" s="193"/>
      <c r="Z278" s="193"/>
      <c r="AA278" s="198"/>
      <c r="AT278" s="199" t="s">
        <v>177</v>
      </c>
      <c r="AU278" s="199" t="s">
        <v>92</v>
      </c>
      <c r="AV278" s="12" t="s">
        <v>92</v>
      </c>
      <c r="AW278" s="12" t="s">
        <v>40</v>
      </c>
      <c r="AX278" s="12" t="s">
        <v>83</v>
      </c>
      <c r="AY278" s="199" t="s">
        <v>169</v>
      </c>
    </row>
    <row r="279" spans="2:65" s="12" customFormat="1" ht="16.5" customHeight="1">
      <c r="B279" s="192"/>
      <c r="C279" s="193"/>
      <c r="D279" s="193"/>
      <c r="E279" s="194" t="s">
        <v>23</v>
      </c>
      <c r="F279" s="287" t="s">
        <v>525</v>
      </c>
      <c r="G279" s="288"/>
      <c r="H279" s="288"/>
      <c r="I279" s="288"/>
      <c r="J279" s="193"/>
      <c r="K279" s="195">
        <v>4.96</v>
      </c>
      <c r="L279" s="193"/>
      <c r="M279" s="193"/>
      <c r="N279" s="193"/>
      <c r="O279" s="193"/>
      <c r="P279" s="193"/>
      <c r="Q279" s="193"/>
      <c r="R279" s="196"/>
      <c r="T279" s="197"/>
      <c r="U279" s="193"/>
      <c r="V279" s="193"/>
      <c r="W279" s="193"/>
      <c r="X279" s="193"/>
      <c r="Y279" s="193"/>
      <c r="Z279" s="193"/>
      <c r="AA279" s="198"/>
      <c r="AT279" s="199" t="s">
        <v>177</v>
      </c>
      <c r="AU279" s="199" t="s">
        <v>92</v>
      </c>
      <c r="AV279" s="12" t="s">
        <v>92</v>
      </c>
      <c r="AW279" s="12" t="s">
        <v>40</v>
      </c>
      <c r="AX279" s="12" t="s">
        <v>83</v>
      </c>
      <c r="AY279" s="199" t="s">
        <v>169</v>
      </c>
    </row>
    <row r="280" spans="2:65" s="13" customFormat="1" ht="16.5" customHeight="1">
      <c r="B280" s="204"/>
      <c r="C280" s="205"/>
      <c r="D280" s="205"/>
      <c r="E280" s="206" t="s">
        <v>23</v>
      </c>
      <c r="F280" s="289" t="s">
        <v>214</v>
      </c>
      <c r="G280" s="290"/>
      <c r="H280" s="290"/>
      <c r="I280" s="290"/>
      <c r="J280" s="205"/>
      <c r="K280" s="207">
        <v>30.42</v>
      </c>
      <c r="L280" s="205"/>
      <c r="M280" s="205"/>
      <c r="N280" s="205"/>
      <c r="O280" s="205"/>
      <c r="P280" s="205"/>
      <c r="Q280" s="205"/>
      <c r="R280" s="208"/>
      <c r="T280" s="209"/>
      <c r="U280" s="205"/>
      <c r="V280" s="205"/>
      <c r="W280" s="205"/>
      <c r="X280" s="205"/>
      <c r="Y280" s="205"/>
      <c r="Z280" s="205"/>
      <c r="AA280" s="210"/>
      <c r="AT280" s="211" t="s">
        <v>177</v>
      </c>
      <c r="AU280" s="211" t="s">
        <v>92</v>
      </c>
      <c r="AV280" s="13" t="s">
        <v>174</v>
      </c>
      <c r="AW280" s="13" t="s">
        <v>40</v>
      </c>
      <c r="AX280" s="13" t="s">
        <v>25</v>
      </c>
      <c r="AY280" s="211" t="s">
        <v>169</v>
      </c>
    </row>
    <row r="281" spans="2:65" s="1" customFormat="1" ht="25.5" customHeight="1">
      <c r="B281" s="39"/>
      <c r="C281" s="178" t="s">
        <v>526</v>
      </c>
      <c r="D281" s="178" t="s">
        <v>170</v>
      </c>
      <c r="E281" s="179" t="s">
        <v>527</v>
      </c>
      <c r="F281" s="284" t="s">
        <v>528</v>
      </c>
      <c r="G281" s="284"/>
      <c r="H281" s="284"/>
      <c r="I281" s="284"/>
      <c r="J281" s="180" t="s">
        <v>233</v>
      </c>
      <c r="K281" s="181">
        <v>4.96</v>
      </c>
      <c r="L281" s="276">
        <v>0</v>
      </c>
      <c r="M281" s="280"/>
      <c r="N281" s="277">
        <f>ROUND(L281*K281,2)</f>
        <v>0</v>
      </c>
      <c r="O281" s="277"/>
      <c r="P281" s="277"/>
      <c r="Q281" s="277"/>
      <c r="R281" s="41"/>
      <c r="T281" s="182" t="s">
        <v>23</v>
      </c>
      <c r="U281" s="48" t="s">
        <v>50</v>
      </c>
      <c r="V281" s="40"/>
      <c r="W281" s="183">
        <f>V281*K281</f>
        <v>0</v>
      </c>
      <c r="X281" s="183">
        <v>2.0000000000000002E-5</v>
      </c>
      <c r="Y281" s="183">
        <f>X281*K281</f>
        <v>9.9200000000000012E-5</v>
      </c>
      <c r="Z281" s="183">
        <v>0</v>
      </c>
      <c r="AA281" s="184">
        <f>Z281*K281</f>
        <v>0</v>
      </c>
      <c r="AR281" s="23" t="s">
        <v>249</v>
      </c>
      <c r="AT281" s="23" t="s">
        <v>170</v>
      </c>
      <c r="AU281" s="23" t="s">
        <v>92</v>
      </c>
      <c r="AY281" s="23" t="s">
        <v>169</v>
      </c>
      <c r="BE281" s="122">
        <f>IF(U281="základní",N281,0)</f>
        <v>0</v>
      </c>
      <c r="BF281" s="122">
        <f>IF(U281="snížená",N281,0)</f>
        <v>0</v>
      </c>
      <c r="BG281" s="122">
        <f>IF(U281="zákl. přenesená",N281,0)</f>
        <v>0</v>
      </c>
      <c r="BH281" s="122">
        <f>IF(U281="sníž. přenesená",N281,0)</f>
        <v>0</v>
      </c>
      <c r="BI281" s="122">
        <f>IF(U281="nulová",N281,0)</f>
        <v>0</v>
      </c>
      <c r="BJ281" s="23" t="s">
        <v>92</v>
      </c>
      <c r="BK281" s="122">
        <f>ROUND(L281*K281,2)</f>
        <v>0</v>
      </c>
      <c r="BL281" s="23" t="s">
        <v>249</v>
      </c>
      <c r="BM281" s="23" t="s">
        <v>529</v>
      </c>
    </row>
    <row r="282" spans="2:65" s="11" customFormat="1" ht="16.5" customHeight="1">
      <c r="B282" s="185"/>
      <c r="C282" s="186"/>
      <c r="D282" s="186"/>
      <c r="E282" s="187" t="s">
        <v>23</v>
      </c>
      <c r="F282" s="285" t="s">
        <v>530</v>
      </c>
      <c r="G282" s="286"/>
      <c r="H282" s="286"/>
      <c r="I282" s="286"/>
      <c r="J282" s="186"/>
      <c r="K282" s="187" t="s">
        <v>23</v>
      </c>
      <c r="L282" s="186"/>
      <c r="M282" s="186"/>
      <c r="N282" s="186"/>
      <c r="O282" s="186"/>
      <c r="P282" s="186"/>
      <c r="Q282" s="186"/>
      <c r="R282" s="188"/>
      <c r="T282" s="189"/>
      <c r="U282" s="186"/>
      <c r="V282" s="186"/>
      <c r="W282" s="186"/>
      <c r="X282" s="186"/>
      <c r="Y282" s="186"/>
      <c r="Z282" s="186"/>
      <c r="AA282" s="190"/>
      <c r="AT282" s="191" t="s">
        <v>177</v>
      </c>
      <c r="AU282" s="191" t="s">
        <v>92</v>
      </c>
      <c r="AV282" s="11" t="s">
        <v>25</v>
      </c>
      <c r="AW282" s="11" t="s">
        <v>40</v>
      </c>
      <c r="AX282" s="11" t="s">
        <v>83</v>
      </c>
      <c r="AY282" s="191" t="s">
        <v>169</v>
      </c>
    </row>
    <row r="283" spans="2:65" s="12" customFormat="1" ht="16.5" customHeight="1">
      <c r="B283" s="192"/>
      <c r="C283" s="193"/>
      <c r="D283" s="193"/>
      <c r="E283" s="194" t="s">
        <v>23</v>
      </c>
      <c r="F283" s="287" t="s">
        <v>525</v>
      </c>
      <c r="G283" s="288"/>
      <c r="H283" s="288"/>
      <c r="I283" s="288"/>
      <c r="J283" s="193"/>
      <c r="K283" s="195">
        <v>4.96</v>
      </c>
      <c r="L283" s="193"/>
      <c r="M283" s="193"/>
      <c r="N283" s="193"/>
      <c r="O283" s="193"/>
      <c r="P283" s="193"/>
      <c r="Q283" s="193"/>
      <c r="R283" s="196"/>
      <c r="T283" s="197"/>
      <c r="U283" s="193"/>
      <c r="V283" s="193"/>
      <c r="W283" s="193"/>
      <c r="X283" s="193"/>
      <c r="Y283" s="193"/>
      <c r="Z283" s="193"/>
      <c r="AA283" s="198"/>
      <c r="AT283" s="199" t="s">
        <v>177</v>
      </c>
      <c r="AU283" s="199" t="s">
        <v>92</v>
      </c>
      <c r="AV283" s="12" t="s">
        <v>92</v>
      </c>
      <c r="AW283" s="12" t="s">
        <v>40</v>
      </c>
      <c r="AX283" s="12" t="s">
        <v>25</v>
      </c>
      <c r="AY283" s="199" t="s">
        <v>169</v>
      </c>
    </row>
    <row r="284" spans="2:65" s="1" customFormat="1" ht="25.5" customHeight="1">
      <c r="B284" s="39"/>
      <c r="C284" s="200" t="s">
        <v>531</v>
      </c>
      <c r="D284" s="200" t="s">
        <v>179</v>
      </c>
      <c r="E284" s="201" t="s">
        <v>532</v>
      </c>
      <c r="F284" s="291" t="s">
        <v>533</v>
      </c>
      <c r="G284" s="291"/>
      <c r="H284" s="291"/>
      <c r="I284" s="291"/>
      <c r="J284" s="202" t="s">
        <v>233</v>
      </c>
      <c r="K284" s="203">
        <v>4.96</v>
      </c>
      <c r="L284" s="281">
        <v>0</v>
      </c>
      <c r="M284" s="282"/>
      <c r="N284" s="283">
        <f>ROUND(L284*K284,2)</f>
        <v>0</v>
      </c>
      <c r="O284" s="277"/>
      <c r="P284" s="277"/>
      <c r="Q284" s="277"/>
      <c r="R284" s="41"/>
      <c r="T284" s="182" t="s">
        <v>23</v>
      </c>
      <c r="U284" s="48" t="s">
        <v>50</v>
      </c>
      <c r="V284" s="40"/>
      <c r="W284" s="183">
        <f>V284*K284</f>
        <v>0</v>
      </c>
      <c r="X284" s="183">
        <v>2.2000000000000001E-4</v>
      </c>
      <c r="Y284" s="183">
        <f>X284*K284</f>
        <v>1.0912000000000001E-3</v>
      </c>
      <c r="Z284" s="183">
        <v>0</v>
      </c>
      <c r="AA284" s="184">
        <f>Z284*K284</f>
        <v>0</v>
      </c>
      <c r="AR284" s="23" t="s">
        <v>323</v>
      </c>
      <c r="AT284" s="23" t="s">
        <v>179</v>
      </c>
      <c r="AU284" s="23" t="s">
        <v>92</v>
      </c>
      <c r="AY284" s="23" t="s">
        <v>169</v>
      </c>
      <c r="BE284" s="122">
        <f>IF(U284="základní",N284,0)</f>
        <v>0</v>
      </c>
      <c r="BF284" s="122">
        <f>IF(U284="snížená",N284,0)</f>
        <v>0</v>
      </c>
      <c r="BG284" s="122">
        <f>IF(U284="zákl. přenesená",N284,0)</f>
        <v>0</v>
      </c>
      <c r="BH284" s="122">
        <f>IF(U284="sníž. přenesená",N284,0)</f>
        <v>0</v>
      </c>
      <c r="BI284" s="122">
        <f>IF(U284="nulová",N284,0)</f>
        <v>0</v>
      </c>
      <c r="BJ284" s="23" t="s">
        <v>92</v>
      </c>
      <c r="BK284" s="122">
        <f>ROUND(L284*K284,2)</f>
        <v>0</v>
      </c>
      <c r="BL284" s="23" t="s">
        <v>249</v>
      </c>
      <c r="BM284" s="23" t="s">
        <v>534</v>
      </c>
    </row>
    <row r="285" spans="2:65" s="1" customFormat="1" ht="25.5" customHeight="1">
      <c r="B285" s="39"/>
      <c r="C285" s="178" t="s">
        <v>535</v>
      </c>
      <c r="D285" s="178" t="s">
        <v>170</v>
      </c>
      <c r="E285" s="179" t="s">
        <v>536</v>
      </c>
      <c r="F285" s="284" t="s">
        <v>537</v>
      </c>
      <c r="G285" s="284"/>
      <c r="H285" s="284"/>
      <c r="I285" s="284"/>
      <c r="J285" s="180" t="s">
        <v>194</v>
      </c>
      <c r="K285" s="181">
        <v>27.78</v>
      </c>
      <c r="L285" s="276">
        <v>0</v>
      </c>
      <c r="M285" s="280"/>
      <c r="N285" s="277">
        <f>ROUND(L285*K285,2)</f>
        <v>0</v>
      </c>
      <c r="O285" s="277"/>
      <c r="P285" s="277"/>
      <c r="Q285" s="277"/>
      <c r="R285" s="41"/>
      <c r="T285" s="182" t="s">
        <v>23</v>
      </c>
      <c r="U285" s="48" t="s">
        <v>50</v>
      </c>
      <c r="V285" s="40"/>
      <c r="W285" s="183">
        <f>V285*K285</f>
        <v>0</v>
      </c>
      <c r="X285" s="183">
        <v>0</v>
      </c>
      <c r="Y285" s="183">
        <f>X285*K285</f>
        <v>0</v>
      </c>
      <c r="Z285" s="183">
        <v>3.0000000000000001E-3</v>
      </c>
      <c r="AA285" s="184">
        <f>Z285*K285</f>
        <v>8.3340000000000011E-2</v>
      </c>
      <c r="AR285" s="23" t="s">
        <v>249</v>
      </c>
      <c r="AT285" s="23" t="s">
        <v>170</v>
      </c>
      <c r="AU285" s="23" t="s">
        <v>92</v>
      </c>
      <c r="AY285" s="23" t="s">
        <v>169</v>
      </c>
      <c r="BE285" s="122">
        <f>IF(U285="základní",N285,0)</f>
        <v>0</v>
      </c>
      <c r="BF285" s="122">
        <f>IF(U285="snížená",N285,0)</f>
        <v>0</v>
      </c>
      <c r="BG285" s="122">
        <f>IF(U285="zákl. přenesená",N285,0)</f>
        <v>0</v>
      </c>
      <c r="BH285" s="122">
        <f>IF(U285="sníž. přenesená",N285,0)</f>
        <v>0</v>
      </c>
      <c r="BI285" s="122">
        <f>IF(U285="nulová",N285,0)</f>
        <v>0</v>
      </c>
      <c r="BJ285" s="23" t="s">
        <v>92</v>
      </c>
      <c r="BK285" s="122">
        <f>ROUND(L285*K285,2)</f>
        <v>0</v>
      </c>
      <c r="BL285" s="23" t="s">
        <v>249</v>
      </c>
      <c r="BM285" s="23" t="s">
        <v>538</v>
      </c>
    </row>
    <row r="286" spans="2:65" s="11" customFormat="1" ht="16.5" customHeight="1">
      <c r="B286" s="185"/>
      <c r="C286" s="186"/>
      <c r="D286" s="186"/>
      <c r="E286" s="187" t="s">
        <v>23</v>
      </c>
      <c r="F286" s="285" t="s">
        <v>539</v>
      </c>
      <c r="G286" s="286"/>
      <c r="H286" s="286"/>
      <c r="I286" s="286"/>
      <c r="J286" s="186"/>
      <c r="K286" s="187" t="s">
        <v>23</v>
      </c>
      <c r="L286" s="186"/>
      <c r="M286" s="186"/>
      <c r="N286" s="186"/>
      <c r="O286" s="186"/>
      <c r="P286" s="186"/>
      <c r="Q286" s="186"/>
      <c r="R286" s="188"/>
      <c r="T286" s="189"/>
      <c r="U286" s="186"/>
      <c r="V286" s="186"/>
      <c r="W286" s="186"/>
      <c r="X286" s="186"/>
      <c r="Y286" s="186"/>
      <c r="Z286" s="186"/>
      <c r="AA286" s="190"/>
      <c r="AT286" s="191" t="s">
        <v>177</v>
      </c>
      <c r="AU286" s="191" t="s">
        <v>92</v>
      </c>
      <c r="AV286" s="11" t="s">
        <v>25</v>
      </c>
      <c r="AW286" s="11" t="s">
        <v>40</v>
      </c>
      <c r="AX286" s="11" t="s">
        <v>83</v>
      </c>
      <c r="AY286" s="191" t="s">
        <v>169</v>
      </c>
    </row>
    <row r="287" spans="2:65" s="12" customFormat="1" ht="16.5" customHeight="1">
      <c r="B287" s="192"/>
      <c r="C287" s="193"/>
      <c r="D287" s="193"/>
      <c r="E287" s="194" t="s">
        <v>23</v>
      </c>
      <c r="F287" s="287" t="s">
        <v>540</v>
      </c>
      <c r="G287" s="288"/>
      <c r="H287" s="288"/>
      <c r="I287" s="288"/>
      <c r="J287" s="193"/>
      <c r="K287" s="195">
        <v>27.78</v>
      </c>
      <c r="L287" s="193"/>
      <c r="M287" s="193"/>
      <c r="N287" s="193"/>
      <c r="O287" s="193"/>
      <c r="P287" s="193"/>
      <c r="Q287" s="193"/>
      <c r="R287" s="196"/>
      <c r="T287" s="197"/>
      <c r="U287" s="193"/>
      <c r="V287" s="193"/>
      <c r="W287" s="193"/>
      <c r="X287" s="193"/>
      <c r="Y287" s="193"/>
      <c r="Z287" s="193"/>
      <c r="AA287" s="198"/>
      <c r="AT287" s="199" t="s">
        <v>177</v>
      </c>
      <c r="AU287" s="199" t="s">
        <v>92</v>
      </c>
      <c r="AV287" s="12" t="s">
        <v>92</v>
      </c>
      <c r="AW287" s="12" t="s">
        <v>40</v>
      </c>
      <c r="AX287" s="12" t="s">
        <v>25</v>
      </c>
      <c r="AY287" s="199" t="s">
        <v>169</v>
      </c>
    </row>
    <row r="288" spans="2:65" s="1" customFormat="1" ht="16.5" customHeight="1">
      <c r="B288" s="39"/>
      <c r="C288" s="178" t="s">
        <v>541</v>
      </c>
      <c r="D288" s="178" t="s">
        <v>170</v>
      </c>
      <c r="E288" s="179" t="s">
        <v>542</v>
      </c>
      <c r="F288" s="284" t="s">
        <v>543</v>
      </c>
      <c r="G288" s="284"/>
      <c r="H288" s="284"/>
      <c r="I288" s="284"/>
      <c r="J288" s="180" t="s">
        <v>194</v>
      </c>
      <c r="K288" s="181">
        <v>1.8220000000000001</v>
      </c>
      <c r="L288" s="276">
        <v>0</v>
      </c>
      <c r="M288" s="280"/>
      <c r="N288" s="277">
        <f>ROUND(L288*K288,2)</f>
        <v>0</v>
      </c>
      <c r="O288" s="277"/>
      <c r="P288" s="277"/>
      <c r="Q288" s="277"/>
      <c r="R288" s="41"/>
      <c r="T288" s="182" t="s">
        <v>23</v>
      </c>
      <c r="U288" s="48" t="s">
        <v>50</v>
      </c>
      <c r="V288" s="40"/>
      <c r="W288" s="183">
        <f>V288*K288</f>
        <v>0</v>
      </c>
      <c r="X288" s="183">
        <v>2.7E-4</v>
      </c>
      <c r="Y288" s="183">
        <f>X288*K288</f>
        <v>4.9194000000000006E-4</v>
      </c>
      <c r="Z288" s="183">
        <v>0</v>
      </c>
      <c r="AA288" s="184">
        <f>Z288*K288</f>
        <v>0</v>
      </c>
      <c r="AR288" s="23" t="s">
        <v>249</v>
      </c>
      <c r="AT288" s="23" t="s">
        <v>170</v>
      </c>
      <c r="AU288" s="23" t="s">
        <v>92</v>
      </c>
      <c r="AY288" s="23" t="s">
        <v>169</v>
      </c>
      <c r="BE288" s="122">
        <f>IF(U288="základní",N288,0)</f>
        <v>0</v>
      </c>
      <c r="BF288" s="122">
        <f>IF(U288="snížená",N288,0)</f>
        <v>0</v>
      </c>
      <c r="BG288" s="122">
        <f>IF(U288="zákl. přenesená",N288,0)</f>
        <v>0</v>
      </c>
      <c r="BH288" s="122">
        <f>IF(U288="sníž. přenesená",N288,0)</f>
        <v>0</v>
      </c>
      <c r="BI288" s="122">
        <f>IF(U288="nulová",N288,0)</f>
        <v>0</v>
      </c>
      <c r="BJ288" s="23" t="s">
        <v>92</v>
      </c>
      <c r="BK288" s="122">
        <f>ROUND(L288*K288,2)</f>
        <v>0</v>
      </c>
      <c r="BL288" s="23" t="s">
        <v>249</v>
      </c>
      <c r="BM288" s="23" t="s">
        <v>544</v>
      </c>
    </row>
    <row r="289" spans="2:65" s="12" customFormat="1" ht="16.5" customHeight="1">
      <c r="B289" s="192"/>
      <c r="C289" s="193"/>
      <c r="D289" s="193"/>
      <c r="E289" s="194" t="s">
        <v>23</v>
      </c>
      <c r="F289" s="292" t="s">
        <v>545</v>
      </c>
      <c r="G289" s="293"/>
      <c r="H289" s="293"/>
      <c r="I289" s="293"/>
      <c r="J289" s="193"/>
      <c r="K289" s="195">
        <v>1.8220000000000001</v>
      </c>
      <c r="L289" s="193"/>
      <c r="M289" s="193"/>
      <c r="N289" s="193"/>
      <c r="O289" s="193"/>
      <c r="P289" s="193"/>
      <c r="Q289" s="193"/>
      <c r="R289" s="196"/>
      <c r="T289" s="197"/>
      <c r="U289" s="193"/>
      <c r="V289" s="193"/>
      <c r="W289" s="193"/>
      <c r="X289" s="193"/>
      <c r="Y289" s="193"/>
      <c r="Z289" s="193"/>
      <c r="AA289" s="198"/>
      <c r="AT289" s="199" t="s">
        <v>177</v>
      </c>
      <c r="AU289" s="199" t="s">
        <v>92</v>
      </c>
      <c r="AV289" s="12" t="s">
        <v>92</v>
      </c>
      <c r="AW289" s="12" t="s">
        <v>40</v>
      </c>
      <c r="AX289" s="12" t="s">
        <v>25</v>
      </c>
      <c r="AY289" s="199" t="s">
        <v>169</v>
      </c>
    </row>
    <row r="290" spans="2:65" s="1" customFormat="1" ht="16.5" customHeight="1">
      <c r="B290" s="39"/>
      <c r="C290" s="200" t="s">
        <v>546</v>
      </c>
      <c r="D290" s="200" t="s">
        <v>179</v>
      </c>
      <c r="E290" s="201" t="s">
        <v>547</v>
      </c>
      <c r="F290" s="291" t="s">
        <v>548</v>
      </c>
      <c r="G290" s="291"/>
      <c r="H290" s="291"/>
      <c r="I290" s="291"/>
      <c r="J290" s="202" t="s">
        <v>194</v>
      </c>
      <c r="K290" s="203">
        <v>1.8220000000000001</v>
      </c>
      <c r="L290" s="281">
        <v>0</v>
      </c>
      <c r="M290" s="282"/>
      <c r="N290" s="283">
        <f>ROUND(L290*K290,2)</f>
        <v>0</v>
      </c>
      <c r="O290" s="277"/>
      <c r="P290" s="277"/>
      <c r="Q290" s="277"/>
      <c r="R290" s="41"/>
      <c r="T290" s="182" t="s">
        <v>23</v>
      </c>
      <c r="U290" s="48" t="s">
        <v>50</v>
      </c>
      <c r="V290" s="40"/>
      <c r="W290" s="183">
        <f>V290*K290</f>
        <v>0</v>
      </c>
      <c r="X290" s="183">
        <v>3.5500000000000002E-3</v>
      </c>
      <c r="Y290" s="183">
        <f>X290*K290</f>
        <v>6.4681000000000009E-3</v>
      </c>
      <c r="Z290" s="183">
        <v>0</v>
      </c>
      <c r="AA290" s="184">
        <f>Z290*K290</f>
        <v>0</v>
      </c>
      <c r="AR290" s="23" t="s">
        <v>323</v>
      </c>
      <c r="AT290" s="23" t="s">
        <v>179</v>
      </c>
      <c r="AU290" s="23" t="s">
        <v>92</v>
      </c>
      <c r="AY290" s="23" t="s">
        <v>169</v>
      </c>
      <c r="BE290" s="122">
        <f>IF(U290="základní",N290,0)</f>
        <v>0</v>
      </c>
      <c r="BF290" s="122">
        <f>IF(U290="snížená",N290,0)</f>
        <v>0</v>
      </c>
      <c r="BG290" s="122">
        <f>IF(U290="zákl. přenesená",N290,0)</f>
        <v>0</v>
      </c>
      <c r="BH290" s="122">
        <f>IF(U290="sníž. přenesená",N290,0)</f>
        <v>0</v>
      </c>
      <c r="BI290" s="122">
        <f>IF(U290="nulová",N290,0)</f>
        <v>0</v>
      </c>
      <c r="BJ290" s="23" t="s">
        <v>92</v>
      </c>
      <c r="BK290" s="122">
        <f>ROUND(L290*K290,2)</f>
        <v>0</v>
      </c>
      <c r="BL290" s="23" t="s">
        <v>249</v>
      </c>
      <c r="BM290" s="23" t="s">
        <v>549</v>
      </c>
    </row>
    <row r="291" spans="2:65" s="1" customFormat="1" ht="24" customHeight="1">
      <c r="B291" s="39"/>
      <c r="C291" s="40"/>
      <c r="D291" s="40"/>
      <c r="E291" s="40"/>
      <c r="F291" s="325" t="s">
        <v>550</v>
      </c>
      <c r="G291" s="326"/>
      <c r="H291" s="326"/>
      <c r="I291" s="326"/>
      <c r="J291" s="40"/>
      <c r="K291" s="40"/>
      <c r="L291" s="40"/>
      <c r="M291" s="40"/>
      <c r="N291" s="40"/>
      <c r="O291" s="40"/>
      <c r="P291" s="40"/>
      <c r="Q291" s="40"/>
      <c r="R291" s="41"/>
      <c r="T291" s="154"/>
      <c r="U291" s="40"/>
      <c r="V291" s="40"/>
      <c r="W291" s="40"/>
      <c r="X291" s="40"/>
      <c r="Y291" s="40"/>
      <c r="Z291" s="40"/>
      <c r="AA291" s="82"/>
      <c r="AT291" s="23" t="s">
        <v>185</v>
      </c>
      <c r="AU291" s="23" t="s">
        <v>92</v>
      </c>
    </row>
    <row r="292" spans="2:65" s="1" customFormat="1" ht="25.5" customHeight="1">
      <c r="B292" s="39"/>
      <c r="C292" s="178" t="s">
        <v>551</v>
      </c>
      <c r="D292" s="178" t="s">
        <v>170</v>
      </c>
      <c r="E292" s="179" t="s">
        <v>552</v>
      </c>
      <c r="F292" s="284" t="s">
        <v>553</v>
      </c>
      <c r="G292" s="284"/>
      <c r="H292" s="284"/>
      <c r="I292" s="284"/>
      <c r="J292" s="180" t="s">
        <v>194</v>
      </c>
      <c r="K292" s="181">
        <v>1.8220000000000001</v>
      </c>
      <c r="L292" s="276">
        <v>0</v>
      </c>
      <c r="M292" s="280"/>
      <c r="N292" s="277">
        <f>ROUND(L292*K292,2)</f>
        <v>0</v>
      </c>
      <c r="O292" s="277"/>
      <c r="P292" s="277"/>
      <c r="Q292" s="277"/>
      <c r="R292" s="41"/>
      <c r="T292" s="182" t="s">
        <v>23</v>
      </c>
      <c r="U292" s="48" t="s">
        <v>50</v>
      </c>
      <c r="V292" s="40"/>
      <c r="W292" s="183">
        <f>V292*K292</f>
        <v>0</v>
      </c>
      <c r="X292" s="183">
        <v>7.1500000000000001E-3</v>
      </c>
      <c r="Y292" s="183">
        <f>X292*K292</f>
        <v>1.30273E-2</v>
      </c>
      <c r="Z292" s="183">
        <v>0</v>
      </c>
      <c r="AA292" s="184">
        <f>Z292*K292</f>
        <v>0</v>
      </c>
      <c r="AR292" s="23" t="s">
        <v>249</v>
      </c>
      <c r="AT292" s="23" t="s">
        <v>170</v>
      </c>
      <c r="AU292" s="23" t="s">
        <v>92</v>
      </c>
      <c r="AY292" s="23" t="s">
        <v>169</v>
      </c>
      <c r="BE292" s="122">
        <f>IF(U292="základní",N292,0)</f>
        <v>0</v>
      </c>
      <c r="BF292" s="122">
        <f>IF(U292="snížená",N292,0)</f>
        <v>0</v>
      </c>
      <c r="BG292" s="122">
        <f>IF(U292="zákl. přenesená",N292,0)</f>
        <v>0</v>
      </c>
      <c r="BH292" s="122">
        <f>IF(U292="sníž. přenesená",N292,0)</f>
        <v>0</v>
      </c>
      <c r="BI292" s="122">
        <f>IF(U292="nulová",N292,0)</f>
        <v>0</v>
      </c>
      <c r="BJ292" s="23" t="s">
        <v>92</v>
      </c>
      <c r="BK292" s="122">
        <f>ROUND(L292*K292,2)</f>
        <v>0</v>
      </c>
      <c r="BL292" s="23" t="s">
        <v>249</v>
      </c>
      <c r="BM292" s="23" t="s">
        <v>554</v>
      </c>
    </row>
    <row r="293" spans="2:65" s="1" customFormat="1" ht="25.5" customHeight="1">
      <c r="B293" s="39"/>
      <c r="C293" s="178" t="s">
        <v>555</v>
      </c>
      <c r="D293" s="178" t="s">
        <v>170</v>
      </c>
      <c r="E293" s="179" t="s">
        <v>668</v>
      </c>
      <c r="F293" s="284" t="s">
        <v>669</v>
      </c>
      <c r="G293" s="284"/>
      <c r="H293" s="284"/>
      <c r="I293" s="284"/>
      <c r="J293" s="180" t="s">
        <v>173</v>
      </c>
      <c r="K293" s="181">
        <v>2.1000000000000001E-2</v>
      </c>
      <c r="L293" s="276">
        <v>0</v>
      </c>
      <c r="M293" s="280"/>
      <c r="N293" s="277">
        <f>ROUND(L293*K293,2)</f>
        <v>0</v>
      </c>
      <c r="O293" s="277"/>
      <c r="P293" s="277"/>
      <c r="Q293" s="277"/>
      <c r="R293" s="41"/>
      <c r="T293" s="182" t="s">
        <v>23</v>
      </c>
      <c r="U293" s="48" t="s">
        <v>50</v>
      </c>
      <c r="V293" s="40"/>
      <c r="W293" s="183">
        <f>V293*K293</f>
        <v>0</v>
      </c>
      <c r="X293" s="183">
        <v>0</v>
      </c>
      <c r="Y293" s="183">
        <f>X293*K293</f>
        <v>0</v>
      </c>
      <c r="Z293" s="183">
        <v>0</v>
      </c>
      <c r="AA293" s="184">
        <f>Z293*K293</f>
        <v>0</v>
      </c>
      <c r="AR293" s="23" t="s">
        <v>249</v>
      </c>
      <c r="AT293" s="23" t="s">
        <v>170</v>
      </c>
      <c r="AU293" s="23" t="s">
        <v>92</v>
      </c>
      <c r="AY293" s="23" t="s">
        <v>169</v>
      </c>
      <c r="BE293" s="122">
        <f>IF(U293="základní",N293,0)</f>
        <v>0</v>
      </c>
      <c r="BF293" s="122">
        <f>IF(U293="snížená",N293,0)</f>
        <v>0</v>
      </c>
      <c r="BG293" s="122">
        <f>IF(U293="zákl. přenesená",N293,0)</f>
        <v>0</v>
      </c>
      <c r="BH293" s="122">
        <f>IF(U293="sníž. přenesená",N293,0)</f>
        <v>0</v>
      </c>
      <c r="BI293" s="122">
        <f>IF(U293="nulová",N293,0)</f>
        <v>0</v>
      </c>
      <c r="BJ293" s="23" t="s">
        <v>92</v>
      </c>
      <c r="BK293" s="122">
        <f>ROUND(L293*K293,2)</f>
        <v>0</v>
      </c>
      <c r="BL293" s="23" t="s">
        <v>249</v>
      </c>
      <c r="BM293" s="23" t="s">
        <v>670</v>
      </c>
    </row>
    <row r="294" spans="2:65" s="1" customFormat="1" ht="25.5" customHeight="1">
      <c r="B294" s="39"/>
      <c r="C294" s="178" t="s">
        <v>559</v>
      </c>
      <c r="D294" s="178" t="s">
        <v>170</v>
      </c>
      <c r="E294" s="179" t="s">
        <v>560</v>
      </c>
      <c r="F294" s="284" t="s">
        <v>561</v>
      </c>
      <c r="G294" s="284"/>
      <c r="H294" s="284"/>
      <c r="I294" s="284"/>
      <c r="J294" s="180" t="s">
        <v>173</v>
      </c>
      <c r="K294" s="181">
        <v>2.1000000000000001E-2</v>
      </c>
      <c r="L294" s="276">
        <v>0</v>
      </c>
      <c r="M294" s="280"/>
      <c r="N294" s="277">
        <f>ROUND(L294*K294,2)</f>
        <v>0</v>
      </c>
      <c r="O294" s="277"/>
      <c r="P294" s="277"/>
      <c r="Q294" s="277"/>
      <c r="R294" s="41"/>
      <c r="T294" s="182" t="s">
        <v>23</v>
      </c>
      <c r="U294" s="48" t="s">
        <v>50</v>
      </c>
      <c r="V294" s="40"/>
      <c r="W294" s="183">
        <f>V294*K294</f>
        <v>0</v>
      </c>
      <c r="X294" s="183">
        <v>0</v>
      </c>
      <c r="Y294" s="183">
        <f>X294*K294</f>
        <v>0</v>
      </c>
      <c r="Z294" s="183">
        <v>0</v>
      </c>
      <c r="AA294" s="184">
        <f>Z294*K294</f>
        <v>0</v>
      </c>
      <c r="AR294" s="23" t="s">
        <v>249</v>
      </c>
      <c r="AT294" s="23" t="s">
        <v>170</v>
      </c>
      <c r="AU294" s="23" t="s">
        <v>92</v>
      </c>
      <c r="AY294" s="23" t="s">
        <v>169</v>
      </c>
      <c r="BE294" s="122">
        <f>IF(U294="základní",N294,0)</f>
        <v>0</v>
      </c>
      <c r="BF294" s="122">
        <f>IF(U294="snížená",N294,0)</f>
        <v>0</v>
      </c>
      <c r="BG294" s="122">
        <f>IF(U294="zákl. přenesená",N294,0)</f>
        <v>0</v>
      </c>
      <c r="BH294" s="122">
        <f>IF(U294="sníž. přenesená",N294,0)</f>
        <v>0</v>
      </c>
      <c r="BI294" s="122">
        <f>IF(U294="nulová",N294,0)</f>
        <v>0</v>
      </c>
      <c r="BJ294" s="23" t="s">
        <v>92</v>
      </c>
      <c r="BK294" s="122">
        <f>ROUND(L294*K294,2)</f>
        <v>0</v>
      </c>
      <c r="BL294" s="23" t="s">
        <v>249</v>
      </c>
      <c r="BM294" s="23" t="s">
        <v>562</v>
      </c>
    </row>
    <row r="295" spans="2:65" s="10" customFormat="1" ht="29.85" customHeight="1">
      <c r="B295" s="167"/>
      <c r="C295" s="168"/>
      <c r="D295" s="177" t="s">
        <v>141</v>
      </c>
      <c r="E295" s="177"/>
      <c r="F295" s="177"/>
      <c r="G295" s="177"/>
      <c r="H295" s="177"/>
      <c r="I295" s="177"/>
      <c r="J295" s="177"/>
      <c r="K295" s="177"/>
      <c r="L295" s="177"/>
      <c r="M295" s="177"/>
      <c r="N295" s="278">
        <f>BK295</f>
        <v>0</v>
      </c>
      <c r="O295" s="279"/>
      <c r="P295" s="279"/>
      <c r="Q295" s="279"/>
      <c r="R295" s="170"/>
      <c r="T295" s="171"/>
      <c r="U295" s="168"/>
      <c r="V295" s="168"/>
      <c r="W295" s="172">
        <f>SUM(W296:W309)</f>
        <v>0</v>
      </c>
      <c r="X295" s="168"/>
      <c r="Y295" s="172">
        <f>SUM(Y296:Y309)</f>
        <v>0.66955699999999996</v>
      </c>
      <c r="Z295" s="168"/>
      <c r="AA295" s="173">
        <f>SUM(AA296:AA309)</f>
        <v>0</v>
      </c>
      <c r="AR295" s="174" t="s">
        <v>92</v>
      </c>
      <c r="AT295" s="175" t="s">
        <v>82</v>
      </c>
      <c r="AU295" s="175" t="s">
        <v>25</v>
      </c>
      <c r="AY295" s="174" t="s">
        <v>169</v>
      </c>
      <c r="BK295" s="176">
        <f>SUM(BK296:BK309)</f>
        <v>0</v>
      </c>
    </row>
    <row r="296" spans="2:65" s="1" customFormat="1" ht="38.25" customHeight="1">
      <c r="B296" s="39"/>
      <c r="C296" s="178" t="s">
        <v>563</v>
      </c>
      <c r="D296" s="178" t="s">
        <v>170</v>
      </c>
      <c r="E296" s="179" t="s">
        <v>564</v>
      </c>
      <c r="F296" s="284" t="s">
        <v>565</v>
      </c>
      <c r="G296" s="284"/>
      <c r="H296" s="284"/>
      <c r="I296" s="284"/>
      <c r="J296" s="180" t="s">
        <v>194</v>
      </c>
      <c r="K296" s="181">
        <v>41.152000000000001</v>
      </c>
      <c r="L296" s="276">
        <v>0</v>
      </c>
      <c r="M296" s="280"/>
      <c r="N296" s="277">
        <f>ROUND(L296*K296,2)</f>
        <v>0</v>
      </c>
      <c r="O296" s="277"/>
      <c r="P296" s="277"/>
      <c r="Q296" s="277"/>
      <c r="R296" s="41"/>
      <c r="T296" s="182" t="s">
        <v>23</v>
      </c>
      <c r="U296" s="48" t="s">
        <v>50</v>
      </c>
      <c r="V296" s="40"/>
      <c r="W296" s="183">
        <f>V296*K296</f>
        <v>0</v>
      </c>
      <c r="X296" s="183">
        <v>2.8999999999999998E-3</v>
      </c>
      <c r="Y296" s="183">
        <f>X296*K296</f>
        <v>0.1193408</v>
      </c>
      <c r="Z296" s="183">
        <v>0</v>
      </c>
      <c r="AA296" s="184">
        <f>Z296*K296</f>
        <v>0</v>
      </c>
      <c r="AR296" s="23" t="s">
        <v>249</v>
      </c>
      <c r="AT296" s="23" t="s">
        <v>170</v>
      </c>
      <c r="AU296" s="23" t="s">
        <v>92</v>
      </c>
      <c r="AY296" s="23" t="s">
        <v>169</v>
      </c>
      <c r="BE296" s="122">
        <f>IF(U296="základní",N296,0)</f>
        <v>0</v>
      </c>
      <c r="BF296" s="122">
        <f>IF(U296="snížená",N296,0)</f>
        <v>0</v>
      </c>
      <c r="BG296" s="122">
        <f>IF(U296="zákl. přenesená",N296,0)</f>
        <v>0</v>
      </c>
      <c r="BH296" s="122">
        <f>IF(U296="sníž. přenesená",N296,0)</f>
        <v>0</v>
      </c>
      <c r="BI296" s="122">
        <f>IF(U296="nulová",N296,0)</f>
        <v>0</v>
      </c>
      <c r="BJ296" s="23" t="s">
        <v>92</v>
      </c>
      <c r="BK296" s="122">
        <f>ROUND(L296*K296,2)</f>
        <v>0</v>
      </c>
      <c r="BL296" s="23" t="s">
        <v>249</v>
      </c>
      <c r="BM296" s="23" t="s">
        <v>566</v>
      </c>
    </row>
    <row r="297" spans="2:65" s="11" customFormat="1" ht="16.5" customHeight="1">
      <c r="B297" s="185"/>
      <c r="C297" s="186"/>
      <c r="D297" s="186"/>
      <c r="E297" s="187" t="s">
        <v>23</v>
      </c>
      <c r="F297" s="285" t="s">
        <v>478</v>
      </c>
      <c r="G297" s="286"/>
      <c r="H297" s="286"/>
      <c r="I297" s="286"/>
      <c r="J297" s="186"/>
      <c r="K297" s="187" t="s">
        <v>23</v>
      </c>
      <c r="L297" s="186"/>
      <c r="M297" s="186"/>
      <c r="N297" s="186"/>
      <c r="O297" s="186"/>
      <c r="P297" s="186"/>
      <c r="Q297" s="186"/>
      <c r="R297" s="188"/>
      <c r="T297" s="189"/>
      <c r="U297" s="186"/>
      <c r="V297" s="186"/>
      <c r="W297" s="186"/>
      <c r="X297" s="186"/>
      <c r="Y297" s="186"/>
      <c r="Z297" s="186"/>
      <c r="AA297" s="190"/>
      <c r="AT297" s="191" t="s">
        <v>177</v>
      </c>
      <c r="AU297" s="191" t="s">
        <v>92</v>
      </c>
      <c r="AV297" s="11" t="s">
        <v>25</v>
      </c>
      <c r="AW297" s="11" t="s">
        <v>40</v>
      </c>
      <c r="AX297" s="11" t="s">
        <v>83</v>
      </c>
      <c r="AY297" s="191" t="s">
        <v>169</v>
      </c>
    </row>
    <row r="298" spans="2:65" s="12" customFormat="1" ht="25.5" customHeight="1">
      <c r="B298" s="192"/>
      <c r="C298" s="193"/>
      <c r="D298" s="193"/>
      <c r="E298" s="194" t="s">
        <v>23</v>
      </c>
      <c r="F298" s="287" t="s">
        <v>567</v>
      </c>
      <c r="G298" s="288"/>
      <c r="H298" s="288"/>
      <c r="I298" s="288"/>
      <c r="J298" s="193"/>
      <c r="K298" s="195">
        <v>45.88</v>
      </c>
      <c r="L298" s="193"/>
      <c r="M298" s="193"/>
      <c r="N298" s="193"/>
      <c r="O298" s="193"/>
      <c r="P298" s="193"/>
      <c r="Q298" s="193"/>
      <c r="R298" s="196"/>
      <c r="T298" s="197"/>
      <c r="U298" s="193"/>
      <c r="V298" s="193"/>
      <c r="W298" s="193"/>
      <c r="X298" s="193"/>
      <c r="Y298" s="193"/>
      <c r="Z298" s="193"/>
      <c r="AA298" s="198"/>
      <c r="AT298" s="199" t="s">
        <v>177</v>
      </c>
      <c r="AU298" s="199" t="s">
        <v>92</v>
      </c>
      <c r="AV298" s="12" t="s">
        <v>92</v>
      </c>
      <c r="AW298" s="12" t="s">
        <v>40</v>
      </c>
      <c r="AX298" s="12" t="s">
        <v>83</v>
      </c>
      <c r="AY298" s="199" t="s">
        <v>169</v>
      </c>
    </row>
    <row r="299" spans="2:65" s="12" customFormat="1" ht="16.5" customHeight="1">
      <c r="B299" s="192"/>
      <c r="C299" s="193"/>
      <c r="D299" s="193"/>
      <c r="E299" s="194" t="s">
        <v>23</v>
      </c>
      <c r="F299" s="287" t="s">
        <v>568</v>
      </c>
      <c r="G299" s="288"/>
      <c r="H299" s="288"/>
      <c r="I299" s="288"/>
      <c r="J299" s="193"/>
      <c r="K299" s="195">
        <v>-1.379</v>
      </c>
      <c r="L299" s="193"/>
      <c r="M299" s="193"/>
      <c r="N299" s="193"/>
      <c r="O299" s="193"/>
      <c r="P299" s="193"/>
      <c r="Q299" s="193"/>
      <c r="R299" s="196"/>
      <c r="T299" s="197"/>
      <c r="U299" s="193"/>
      <c r="V299" s="193"/>
      <c r="W299" s="193"/>
      <c r="X299" s="193"/>
      <c r="Y299" s="193"/>
      <c r="Z299" s="193"/>
      <c r="AA299" s="198"/>
      <c r="AT299" s="199" t="s">
        <v>177</v>
      </c>
      <c r="AU299" s="199" t="s">
        <v>92</v>
      </c>
      <c r="AV299" s="12" t="s">
        <v>92</v>
      </c>
      <c r="AW299" s="12" t="s">
        <v>40</v>
      </c>
      <c r="AX299" s="12" t="s">
        <v>83</v>
      </c>
      <c r="AY299" s="199" t="s">
        <v>169</v>
      </c>
    </row>
    <row r="300" spans="2:65" s="12" customFormat="1" ht="16.5" customHeight="1">
      <c r="B300" s="192"/>
      <c r="C300" s="193"/>
      <c r="D300" s="193"/>
      <c r="E300" s="194" t="s">
        <v>23</v>
      </c>
      <c r="F300" s="287" t="s">
        <v>569</v>
      </c>
      <c r="G300" s="288"/>
      <c r="H300" s="288"/>
      <c r="I300" s="288"/>
      <c r="J300" s="193"/>
      <c r="K300" s="195">
        <v>-1.7729999999999999</v>
      </c>
      <c r="L300" s="193"/>
      <c r="M300" s="193"/>
      <c r="N300" s="193"/>
      <c r="O300" s="193"/>
      <c r="P300" s="193"/>
      <c r="Q300" s="193"/>
      <c r="R300" s="196"/>
      <c r="T300" s="197"/>
      <c r="U300" s="193"/>
      <c r="V300" s="193"/>
      <c r="W300" s="193"/>
      <c r="X300" s="193"/>
      <c r="Y300" s="193"/>
      <c r="Z300" s="193"/>
      <c r="AA300" s="198"/>
      <c r="AT300" s="199" t="s">
        <v>177</v>
      </c>
      <c r="AU300" s="199" t="s">
        <v>92</v>
      </c>
      <c r="AV300" s="12" t="s">
        <v>92</v>
      </c>
      <c r="AW300" s="12" t="s">
        <v>40</v>
      </c>
      <c r="AX300" s="12" t="s">
        <v>83</v>
      </c>
      <c r="AY300" s="199" t="s">
        <v>169</v>
      </c>
    </row>
    <row r="301" spans="2:65" s="12" customFormat="1" ht="16.5" customHeight="1">
      <c r="B301" s="192"/>
      <c r="C301" s="193"/>
      <c r="D301" s="193"/>
      <c r="E301" s="194" t="s">
        <v>23</v>
      </c>
      <c r="F301" s="287" t="s">
        <v>570</v>
      </c>
      <c r="G301" s="288"/>
      <c r="H301" s="288"/>
      <c r="I301" s="288"/>
      <c r="J301" s="193"/>
      <c r="K301" s="195">
        <v>-1.5760000000000001</v>
      </c>
      <c r="L301" s="193"/>
      <c r="M301" s="193"/>
      <c r="N301" s="193"/>
      <c r="O301" s="193"/>
      <c r="P301" s="193"/>
      <c r="Q301" s="193"/>
      <c r="R301" s="196"/>
      <c r="T301" s="197"/>
      <c r="U301" s="193"/>
      <c r="V301" s="193"/>
      <c r="W301" s="193"/>
      <c r="X301" s="193"/>
      <c r="Y301" s="193"/>
      <c r="Z301" s="193"/>
      <c r="AA301" s="198"/>
      <c r="AT301" s="199" t="s">
        <v>177</v>
      </c>
      <c r="AU301" s="199" t="s">
        <v>92</v>
      </c>
      <c r="AV301" s="12" t="s">
        <v>92</v>
      </c>
      <c r="AW301" s="12" t="s">
        <v>40</v>
      </c>
      <c r="AX301" s="12" t="s">
        <v>83</v>
      </c>
      <c r="AY301" s="199" t="s">
        <v>169</v>
      </c>
    </row>
    <row r="302" spans="2:65" s="13" customFormat="1" ht="16.5" customHeight="1">
      <c r="B302" s="204"/>
      <c r="C302" s="205"/>
      <c r="D302" s="205"/>
      <c r="E302" s="206" t="s">
        <v>23</v>
      </c>
      <c r="F302" s="289" t="s">
        <v>214</v>
      </c>
      <c r="G302" s="290"/>
      <c r="H302" s="290"/>
      <c r="I302" s="290"/>
      <c r="J302" s="205"/>
      <c r="K302" s="207">
        <v>41.152000000000001</v>
      </c>
      <c r="L302" s="205"/>
      <c r="M302" s="205"/>
      <c r="N302" s="205"/>
      <c r="O302" s="205"/>
      <c r="P302" s="205"/>
      <c r="Q302" s="205"/>
      <c r="R302" s="208"/>
      <c r="T302" s="209"/>
      <c r="U302" s="205"/>
      <c r="V302" s="205"/>
      <c r="W302" s="205"/>
      <c r="X302" s="205"/>
      <c r="Y302" s="205"/>
      <c r="Z302" s="205"/>
      <c r="AA302" s="210"/>
      <c r="AT302" s="211" t="s">
        <v>177</v>
      </c>
      <c r="AU302" s="211" t="s">
        <v>92</v>
      </c>
      <c r="AV302" s="13" t="s">
        <v>174</v>
      </c>
      <c r="AW302" s="13" t="s">
        <v>40</v>
      </c>
      <c r="AX302" s="13" t="s">
        <v>25</v>
      </c>
      <c r="AY302" s="211" t="s">
        <v>169</v>
      </c>
    </row>
    <row r="303" spans="2:65" s="1" customFormat="1" ht="16.5" customHeight="1">
      <c r="B303" s="39"/>
      <c r="C303" s="200" t="s">
        <v>571</v>
      </c>
      <c r="D303" s="200" t="s">
        <v>179</v>
      </c>
      <c r="E303" s="201" t="s">
        <v>572</v>
      </c>
      <c r="F303" s="291" t="s">
        <v>573</v>
      </c>
      <c r="G303" s="291"/>
      <c r="H303" s="291"/>
      <c r="I303" s="291"/>
      <c r="J303" s="202" t="s">
        <v>194</v>
      </c>
      <c r="K303" s="203">
        <v>45.267000000000003</v>
      </c>
      <c r="L303" s="281">
        <v>0</v>
      </c>
      <c r="M303" s="282"/>
      <c r="N303" s="283">
        <f>ROUND(L303*K303,2)</f>
        <v>0</v>
      </c>
      <c r="O303" s="277"/>
      <c r="P303" s="277"/>
      <c r="Q303" s="277"/>
      <c r="R303" s="41"/>
      <c r="T303" s="182" t="s">
        <v>23</v>
      </c>
      <c r="U303" s="48" t="s">
        <v>50</v>
      </c>
      <c r="V303" s="40"/>
      <c r="W303" s="183">
        <f>V303*K303</f>
        <v>0</v>
      </c>
      <c r="X303" s="183">
        <v>1.18E-2</v>
      </c>
      <c r="Y303" s="183">
        <f>X303*K303</f>
        <v>0.53415060000000003</v>
      </c>
      <c r="Z303" s="183">
        <v>0</v>
      </c>
      <c r="AA303" s="184">
        <f>Z303*K303</f>
        <v>0</v>
      </c>
      <c r="AR303" s="23" t="s">
        <v>323</v>
      </c>
      <c r="AT303" s="23" t="s">
        <v>179</v>
      </c>
      <c r="AU303" s="23" t="s">
        <v>92</v>
      </c>
      <c r="AY303" s="23" t="s">
        <v>169</v>
      </c>
      <c r="BE303" s="122">
        <f>IF(U303="základní",N303,0)</f>
        <v>0</v>
      </c>
      <c r="BF303" s="122">
        <f>IF(U303="snížená",N303,0)</f>
        <v>0</v>
      </c>
      <c r="BG303" s="122">
        <f>IF(U303="zákl. přenesená",N303,0)</f>
        <v>0</v>
      </c>
      <c r="BH303" s="122">
        <f>IF(U303="sníž. přenesená",N303,0)</f>
        <v>0</v>
      </c>
      <c r="BI303" s="122">
        <f>IF(U303="nulová",N303,0)</f>
        <v>0</v>
      </c>
      <c r="BJ303" s="23" t="s">
        <v>92</v>
      </c>
      <c r="BK303" s="122">
        <f>ROUND(L303*K303,2)</f>
        <v>0</v>
      </c>
      <c r="BL303" s="23" t="s">
        <v>249</v>
      </c>
      <c r="BM303" s="23" t="s">
        <v>574</v>
      </c>
    </row>
    <row r="304" spans="2:65" s="1" customFormat="1" ht="38.25" customHeight="1">
      <c r="B304" s="39"/>
      <c r="C304" s="178" t="s">
        <v>575</v>
      </c>
      <c r="D304" s="178" t="s">
        <v>170</v>
      </c>
      <c r="E304" s="179" t="s">
        <v>576</v>
      </c>
      <c r="F304" s="284" t="s">
        <v>577</v>
      </c>
      <c r="G304" s="284"/>
      <c r="H304" s="284"/>
      <c r="I304" s="284"/>
      <c r="J304" s="180" t="s">
        <v>194</v>
      </c>
      <c r="K304" s="181">
        <v>41.152000000000001</v>
      </c>
      <c r="L304" s="276">
        <v>0</v>
      </c>
      <c r="M304" s="280"/>
      <c r="N304" s="277">
        <f>ROUND(L304*K304,2)</f>
        <v>0</v>
      </c>
      <c r="O304" s="277"/>
      <c r="P304" s="277"/>
      <c r="Q304" s="277"/>
      <c r="R304" s="41"/>
      <c r="T304" s="182" t="s">
        <v>23</v>
      </c>
      <c r="U304" s="48" t="s">
        <v>50</v>
      </c>
      <c r="V304" s="40"/>
      <c r="W304" s="183">
        <f>V304*K304</f>
        <v>0</v>
      </c>
      <c r="X304" s="183">
        <v>0</v>
      </c>
      <c r="Y304" s="183">
        <f>X304*K304</f>
        <v>0</v>
      </c>
      <c r="Z304" s="183">
        <v>0</v>
      </c>
      <c r="AA304" s="184">
        <f>Z304*K304</f>
        <v>0</v>
      </c>
      <c r="AR304" s="23" t="s">
        <v>249</v>
      </c>
      <c r="AT304" s="23" t="s">
        <v>170</v>
      </c>
      <c r="AU304" s="23" t="s">
        <v>92</v>
      </c>
      <c r="AY304" s="23" t="s">
        <v>169</v>
      </c>
      <c r="BE304" s="122">
        <f>IF(U304="základní",N304,0)</f>
        <v>0</v>
      </c>
      <c r="BF304" s="122">
        <f>IF(U304="snížená",N304,0)</f>
        <v>0</v>
      </c>
      <c r="BG304" s="122">
        <f>IF(U304="zákl. přenesená",N304,0)</f>
        <v>0</v>
      </c>
      <c r="BH304" s="122">
        <f>IF(U304="sníž. přenesená",N304,0)</f>
        <v>0</v>
      </c>
      <c r="BI304" s="122">
        <f>IF(U304="nulová",N304,0)</f>
        <v>0</v>
      </c>
      <c r="BJ304" s="23" t="s">
        <v>92</v>
      </c>
      <c r="BK304" s="122">
        <f>ROUND(L304*K304,2)</f>
        <v>0</v>
      </c>
      <c r="BL304" s="23" t="s">
        <v>249</v>
      </c>
      <c r="BM304" s="23" t="s">
        <v>578</v>
      </c>
    </row>
    <row r="305" spans="2:65" s="1" customFormat="1" ht="25.5" customHeight="1">
      <c r="B305" s="39"/>
      <c r="C305" s="178" t="s">
        <v>579</v>
      </c>
      <c r="D305" s="178" t="s">
        <v>170</v>
      </c>
      <c r="E305" s="179" t="s">
        <v>580</v>
      </c>
      <c r="F305" s="284" t="s">
        <v>581</v>
      </c>
      <c r="G305" s="284"/>
      <c r="H305" s="284"/>
      <c r="I305" s="284"/>
      <c r="J305" s="180" t="s">
        <v>233</v>
      </c>
      <c r="K305" s="181">
        <v>12</v>
      </c>
      <c r="L305" s="276">
        <v>0</v>
      </c>
      <c r="M305" s="280"/>
      <c r="N305" s="277">
        <f>ROUND(L305*K305,2)</f>
        <v>0</v>
      </c>
      <c r="O305" s="277"/>
      <c r="P305" s="277"/>
      <c r="Q305" s="277"/>
      <c r="R305" s="41"/>
      <c r="T305" s="182" t="s">
        <v>23</v>
      </c>
      <c r="U305" s="48" t="s">
        <v>50</v>
      </c>
      <c r="V305" s="40"/>
      <c r="W305" s="183">
        <f>V305*K305</f>
        <v>0</v>
      </c>
      <c r="X305" s="183">
        <v>3.1E-4</v>
      </c>
      <c r="Y305" s="183">
        <f>X305*K305</f>
        <v>3.7200000000000002E-3</v>
      </c>
      <c r="Z305" s="183">
        <v>0</v>
      </c>
      <c r="AA305" s="184">
        <f>Z305*K305</f>
        <v>0</v>
      </c>
      <c r="AR305" s="23" t="s">
        <v>249</v>
      </c>
      <c r="AT305" s="23" t="s">
        <v>170</v>
      </c>
      <c r="AU305" s="23" t="s">
        <v>92</v>
      </c>
      <c r="AY305" s="23" t="s">
        <v>169</v>
      </c>
      <c r="BE305" s="122">
        <f>IF(U305="základní",N305,0)</f>
        <v>0</v>
      </c>
      <c r="BF305" s="122">
        <f>IF(U305="snížená",N305,0)</f>
        <v>0</v>
      </c>
      <c r="BG305" s="122">
        <f>IF(U305="zákl. přenesená",N305,0)</f>
        <v>0</v>
      </c>
      <c r="BH305" s="122">
        <f>IF(U305="sníž. přenesená",N305,0)</f>
        <v>0</v>
      </c>
      <c r="BI305" s="122">
        <f>IF(U305="nulová",N305,0)</f>
        <v>0</v>
      </c>
      <c r="BJ305" s="23" t="s">
        <v>92</v>
      </c>
      <c r="BK305" s="122">
        <f>ROUND(L305*K305,2)</f>
        <v>0</v>
      </c>
      <c r="BL305" s="23" t="s">
        <v>249</v>
      </c>
      <c r="BM305" s="23" t="s">
        <v>582</v>
      </c>
    </row>
    <row r="306" spans="2:65" s="12" customFormat="1" ht="16.5" customHeight="1">
      <c r="B306" s="192"/>
      <c r="C306" s="193"/>
      <c r="D306" s="193"/>
      <c r="E306" s="194" t="s">
        <v>23</v>
      </c>
      <c r="F306" s="292" t="s">
        <v>583</v>
      </c>
      <c r="G306" s="293"/>
      <c r="H306" s="293"/>
      <c r="I306" s="293"/>
      <c r="J306" s="193"/>
      <c r="K306" s="195">
        <v>12</v>
      </c>
      <c r="L306" s="193"/>
      <c r="M306" s="193"/>
      <c r="N306" s="193"/>
      <c r="O306" s="193"/>
      <c r="P306" s="193"/>
      <c r="Q306" s="193"/>
      <c r="R306" s="196"/>
      <c r="T306" s="197"/>
      <c r="U306" s="193"/>
      <c r="V306" s="193"/>
      <c r="W306" s="193"/>
      <c r="X306" s="193"/>
      <c r="Y306" s="193"/>
      <c r="Z306" s="193"/>
      <c r="AA306" s="198"/>
      <c r="AT306" s="199" t="s">
        <v>177</v>
      </c>
      <c r="AU306" s="199" t="s">
        <v>92</v>
      </c>
      <c r="AV306" s="12" t="s">
        <v>92</v>
      </c>
      <c r="AW306" s="12" t="s">
        <v>40</v>
      </c>
      <c r="AX306" s="12" t="s">
        <v>25</v>
      </c>
      <c r="AY306" s="199" t="s">
        <v>169</v>
      </c>
    </row>
    <row r="307" spans="2:65" s="1" customFormat="1" ht="16.5" customHeight="1">
      <c r="B307" s="39"/>
      <c r="C307" s="178" t="s">
        <v>584</v>
      </c>
      <c r="D307" s="178" t="s">
        <v>170</v>
      </c>
      <c r="E307" s="179" t="s">
        <v>585</v>
      </c>
      <c r="F307" s="284" t="s">
        <v>586</v>
      </c>
      <c r="G307" s="284"/>
      <c r="H307" s="284"/>
      <c r="I307" s="284"/>
      <c r="J307" s="180" t="s">
        <v>194</v>
      </c>
      <c r="K307" s="181">
        <v>41.152000000000001</v>
      </c>
      <c r="L307" s="276">
        <v>0</v>
      </c>
      <c r="M307" s="280"/>
      <c r="N307" s="277">
        <f>ROUND(L307*K307,2)</f>
        <v>0</v>
      </c>
      <c r="O307" s="277"/>
      <c r="P307" s="277"/>
      <c r="Q307" s="277"/>
      <c r="R307" s="41"/>
      <c r="T307" s="182" t="s">
        <v>23</v>
      </c>
      <c r="U307" s="48" t="s">
        <v>50</v>
      </c>
      <c r="V307" s="40"/>
      <c r="W307" s="183">
        <f>V307*K307</f>
        <v>0</v>
      </c>
      <c r="X307" s="183">
        <v>2.9999999999999997E-4</v>
      </c>
      <c r="Y307" s="183">
        <f>X307*K307</f>
        <v>1.23456E-2</v>
      </c>
      <c r="Z307" s="183">
        <v>0</v>
      </c>
      <c r="AA307" s="184">
        <f>Z307*K307</f>
        <v>0</v>
      </c>
      <c r="AR307" s="23" t="s">
        <v>249</v>
      </c>
      <c r="AT307" s="23" t="s">
        <v>170</v>
      </c>
      <c r="AU307" s="23" t="s">
        <v>92</v>
      </c>
      <c r="AY307" s="23" t="s">
        <v>169</v>
      </c>
      <c r="BE307" s="122">
        <f>IF(U307="základní",N307,0)</f>
        <v>0</v>
      </c>
      <c r="BF307" s="122">
        <f>IF(U307="snížená",N307,0)</f>
        <v>0</v>
      </c>
      <c r="BG307" s="122">
        <f>IF(U307="zákl. přenesená",N307,0)</f>
        <v>0</v>
      </c>
      <c r="BH307" s="122">
        <f>IF(U307="sníž. přenesená",N307,0)</f>
        <v>0</v>
      </c>
      <c r="BI307" s="122">
        <f>IF(U307="nulová",N307,0)</f>
        <v>0</v>
      </c>
      <c r="BJ307" s="23" t="s">
        <v>92</v>
      </c>
      <c r="BK307" s="122">
        <f>ROUND(L307*K307,2)</f>
        <v>0</v>
      </c>
      <c r="BL307" s="23" t="s">
        <v>249</v>
      </c>
      <c r="BM307" s="23" t="s">
        <v>587</v>
      </c>
    </row>
    <row r="308" spans="2:65" s="1" customFormat="1" ht="25.5" customHeight="1">
      <c r="B308" s="39"/>
      <c r="C308" s="178" t="s">
        <v>588</v>
      </c>
      <c r="D308" s="178" t="s">
        <v>170</v>
      </c>
      <c r="E308" s="179" t="s">
        <v>671</v>
      </c>
      <c r="F308" s="284" t="s">
        <v>672</v>
      </c>
      <c r="G308" s="284"/>
      <c r="H308" s="284"/>
      <c r="I308" s="284"/>
      <c r="J308" s="180" t="s">
        <v>173</v>
      </c>
      <c r="K308" s="181">
        <v>0.67</v>
      </c>
      <c r="L308" s="276">
        <v>0</v>
      </c>
      <c r="M308" s="280"/>
      <c r="N308" s="277">
        <f>ROUND(L308*K308,2)</f>
        <v>0</v>
      </c>
      <c r="O308" s="277"/>
      <c r="P308" s="277"/>
      <c r="Q308" s="277"/>
      <c r="R308" s="41"/>
      <c r="T308" s="182" t="s">
        <v>23</v>
      </c>
      <c r="U308" s="48" t="s">
        <v>50</v>
      </c>
      <c r="V308" s="40"/>
      <c r="W308" s="183">
        <f>V308*K308</f>
        <v>0</v>
      </c>
      <c r="X308" s="183">
        <v>0</v>
      </c>
      <c r="Y308" s="183">
        <f>X308*K308</f>
        <v>0</v>
      </c>
      <c r="Z308" s="183">
        <v>0</v>
      </c>
      <c r="AA308" s="184">
        <f>Z308*K308</f>
        <v>0</v>
      </c>
      <c r="AR308" s="23" t="s">
        <v>249</v>
      </c>
      <c r="AT308" s="23" t="s">
        <v>170</v>
      </c>
      <c r="AU308" s="23" t="s">
        <v>92</v>
      </c>
      <c r="AY308" s="23" t="s">
        <v>169</v>
      </c>
      <c r="BE308" s="122">
        <f>IF(U308="základní",N308,0)</f>
        <v>0</v>
      </c>
      <c r="BF308" s="122">
        <f>IF(U308="snížená",N308,0)</f>
        <v>0</v>
      </c>
      <c r="BG308" s="122">
        <f>IF(U308="zákl. přenesená",N308,0)</f>
        <v>0</v>
      </c>
      <c r="BH308" s="122">
        <f>IF(U308="sníž. přenesená",N308,0)</f>
        <v>0</v>
      </c>
      <c r="BI308" s="122">
        <f>IF(U308="nulová",N308,0)</f>
        <v>0</v>
      </c>
      <c r="BJ308" s="23" t="s">
        <v>92</v>
      </c>
      <c r="BK308" s="122">
        <f>ROUND(L308*K308,2)</f>
        <v>0</v>
      </c>
      <c r="BL308" s="23" t="s">
        <v>249</v>
      </c>
      <c r="BM308" s="23" t="s">
        <v>673</v>
      </c>
    </row>
    <row r="309" spans="2:65" s="1" customFormat="1" ht="25.5" customHeight="1">
      <c r="B309" s="39"/>
      <c r="C309" s="178" t="s">
        <v>592</v>
      </c>
      <c r="D309" s="178" t="s">
        <v>170</v>
      </c>
      <c r="E309" s="179" t="s">
        <v>593</v>
      </c>
      <c r="F309" s="284" t="s">
        <v>594</v>
      </c>
      <c r="G309" s="284"/>
      <c r="H309" s="284"/>
      <c r="I309" s="284"/>
      <c r="J309" s="180" t="s">
        <v>173</v>
      </c>
      <c r="K309" s="181">
        <v>0.67</v>
      </c>
      <c r="L309" s="276">
        <v>0</v>
      </c>
      <c r="M309" s="280"/>
      <c r="N309" s="277">
        <f>ROUND(L309*K309,2)</f>
        <v>0</v>
      </c>
      <c r="O309" s="277"/>
      <c r="P309" s="277"/>
      <c r="Q309" s="277"/>
      <c r="R309" s="41"/>
      <c r="T309" s="182" t="s">
        <v>23</v>
      </c>
      <c r="U309" s="48" t="s">
        <v>50</v>
      </c>
      <c r="V309" s="40"/>
      <c r="W309" s="183">
        <f>V309*K309</f>
        <v>0</v>
      </c>
      <c r="X309" s="183">
        <v>0</v>
      </c>
      <c r="Y309" s="183">
        <f>X309*K309</f>
        <v>0</v>
      </c>
      <c r="Z309" s="183">
        <v>0</v>
      </c>
      <c r="AA309" s="184">
        <f>Z309*K309</f>
        <v>0</v>
      </c>
      <c r="AR309" s="23" t="s">
        <v>249</v>
      </c>
      <c r="AT309" s="23" t="s">
        <v>170</v>
      </c>
      <c r="AU309" s="23" t="s">
        <v>92</v>
      </c>
      <c r="AY309" s="23" t="s">
        <v>169</v>
      </c>
      <c r="BE309" s="122">
        <f>IF(U309="základní",N309,0)</f>
        <v>0</v>
      </c>
      <c r="BF309" s="122">
        <f>IF(U309="snížená",N309,0)</f>
        <v>0</v>
      </c>
      <c r="BG309" s="122">
        <f>IF(U309="zákl. přenesená",N309,0)</f>
        <v>0</v>
      </c>
      <c r="BH309" s="122">
        <f>IF(U309="sníž. přenesená",N309,0)</f>
        <v>0</v>
      </c>
      <c r="BI309" s="122">
        <f>IF(U309="nulová",N309,0)</f>
        <v>0</v>
      </c>
      <c r="BJ309" s="23" t="s">
        <v>92</v>
      </c>
      <c r="BK309" s="122">
        <f>ROUND(L309*K309,2)</f>
        <v>0</v>
      </c>
      <c r="BL309" s="23" t="s">
        <v>249</v>
      </c>
      <c r="BM309" s="23" t="s">
        <v>595</v>
      </c>
    </row>
    <row r="310" spans="2:65" s="10" customFormat="1" ht="29.85" customHeight="1">
      <c r="B310" s="167"/>
      <c r="C310" s="168"/>
      <c r="D310" s="177" t="s">
        <v>142</v>
      </c>
      <c r="E310" s="177"/>
      <c r="F310" s="177"/>
      <c r="G310" s="177"/>
      <c r="H310" s="177"/>
      <c r="I310" s="177"/>
      <c r="J310" s="177"/>
      <c r="K310" s="177"/>
      <c r="L310" s="177"/>
      <c r="M310" s="177"/>
      <c r="N310" s="278">
        <f>BK310</f>
        <v>0</v>
      </c>
      <c r="O310" s="279"/>
      <c r="P310" s="279"/>
      <c r="Q310" s="279"/>
      <c r="R310" s="170"/>
      <c r="T310" s="171"/>
      <c r="U310" s="168"/>
      <c r="V310" s="168"/>
      <c r="W310" s="172">
        <f>SUM(W311:W326)</f>
        <v>0</v>
      </c>
      <c r="X310" s="168"/>
      <c r="Y310" s="172">
        <f>SUM(Y311:Y326)</f>
        <v>9.3122400000000011E-3</v>
      </c>
      <c r="Z310" s="168"/>
      <c r="AA310" s="173">
        <f>SUM(AA311:AA326)</f>
        <v>0</v>
      </c>
      <c r="AR310" s="174" t="s">
        <v>92</v>
      </c>
      <c r="AT310" s="175" t="s">
        <v>82</v>
      </c>
      <c r="AU310" s="175" t="s">
        <v>25</v>
      </c>
      <c r="AY310" s="174" t="s">
        <v>169</v>
      </c>
      <c r="BK310" s="176">
        <f>SUM(BK311:BK326)</f>
        <v>0</v>
      </c>
    </row>
    <row r="311" spans="2:65" s="1" customFormat="1" ht="16.5" customHeight="1">
      <c r="B311" s="39"/>
      <c r="C311" s="178" t="s">
        <v>596</v>
      </c>
      <c r="D311" s="178" t="s">
        <v>170</v>
      </c>
      <c r="E311" s="179" t="s">
        <v>597</v>
      </c>
      <c r="F311" s="284" t="s">
        <v>598</v>
      </c>
      <c r="G311" s="284"/>
      <c r="H311" s="284"/>
      <c r="I311" s="284"/>
      <c r="J311" s="180" t="s">
        <v>366</v>
      </c>
      <c r="K311" s="181">
        <v>3</v>
      </c>
      <c r="L311" s="276">
        <v>0</v>
      </c>
      <c r="M311" s="280"/>
      <c r="N311" s="277">
        <f>ROUND(L311*K311,2)</f>
        <v>0</v>
      </c>
      <c r="O311" s="277"/>
      <c r="P311" s="277"/>
      <c r="Q311" s="277"/>
      <c r="R311" s="41"/>
      <c r="T311" s="182" t="s">
        <v>23</v>
      </c>
      <c r="U311" s="48" t="s">
        <v>50</v>
      </c>
      <c r="V311" s="40"/>
      <c r="W311" s="183">
        <f>V311*K311</f>
        <v>0</v>
      </c>
      <c r="X311" s="183">
        <v>5.1000000000000004E-4</v>
      </c>
      <c r="Y311" s="183">
        <f>X311*K311</f>
        <v>1.5300000000000001E-3</v>
      </c>
      <c r="Z311" s="183">
        <v>0</v>
      </c>
      <c r="AA311" s="184">
        <f>Z311*K311</f>
        <v>0</v>
      </c>
      <c r="AR311" s="23" t="s">
        <v>249</v>
      </c>
      <c r="AT311" s="23" t="s">
        <v>170</v>
      </c>
      <c r="AU311" s="23" t="s">
        <v>92</v>
      </c>
      <c r="AY311" s="23" t="s">
        <v>169</v>
      </c>
      <c r="BE311" s="122">
        <f>IF(U311="základní",N311,0)</f>
        <v>0</v>
      </c>
      <c r="BF311" s="122">
        <f>IF(U311="snížená",N311,0)</f>
        <v>0</v>
      </c>
      <c r="BG311" s="122">
        <f>IF(U311="zákl. přenesená",N311,0)</f>
        <v>0</v>
      </c>
      <c r="BH311" s="122">
        <f>IF(U311="sníž. přenesená",N311,0)</f>
        <v>0</v>
      </c>
      <c r="BI311" s="122">
        <f>IF(U311="nulová",N311,0)</f>
        <v>0</v>
      </c>
      <c r="BJ311" s="23" t="s">
        <v>92</v>
      </c>
      <c r="BK311" s="122">
        <f>ROUND(L311*K311,2)</f>
        <v>0</v>
      </c>
      <c r="BL311" s="23" t="s">
        <v>249</v>
      </c>
      <c r="BM311" s="23" t="s">
        <v>599</v>
      </c>
    </row>
    <row r="312" spans="2:65" s="11" customFormat="1" ht="16.5" customHeight="1">
      <c r="B312" s="185"/>
      <c r="C312" s="186"/>
      <c r="D312" s="186"/>
      <c r="E312" s="187" t="s">
        <v>23</v>
      </c>
      <c r="F312" s="285" t="s">
        <v>600</v>
      </c>
      <c r="G312" s="286"/>
      <c r="H312" s="286"/>
      <c r="I312" s="286"/>
      <c r="J312" s="186"/>
      <c r="K312" s="187" t="s">
        <v>23</v>
      </c>
      <c r="L312" s="186"/>
      <c r="M312" s="186"/>
      <c r="N312" s="186"/>
      <c r="O312" s="186"/>
      <c r="P312" s="186"/>
      <c r="Q312" s="186"/>
      <c r="R312" s="188"/>
      <c r="T312" s="189"/>
      <c r="U312" s="186"/>
      <c r="V312" s="186"/>
      <c r="W312" s="186"/>
      <c r="X312" s="186"/>
      <c r="Y312" s="186"/>
      <c r="Z312" s="186"/>
      <c r="AA312" s="190"/>
      <c r="AT312" s="191" t="s">
        <v>177</v>
      </c>
      <c r="AU312" s="191" t="s">
        <v>92</v>
      </c>
      <c r="AV312" s="11" t="s">
        <v>25</v>
      </c>
      <c r="AW312" s="11" t="s">
        <v>40</v>
      </c>
      <c r="AX312" s="11" t="s">
        <v>83</v>
      </c>
      <c r="AY312" s="191" t="s">
        <v>169</v>
      </c>
    </row>
    <row r="313" spans="2:65" s="12" customFormat="1" ht="16.5" customHeight="1">
      <c r="B313" s="192"/>
      <c r="C313" s="193"/>
      <c r="D313" s="193"/>
      <c r="E313" s="194" t="s">
        <v>23</v>
      </c>
      <c r="F313" s="287" t="s">
        <v>25</v>
      </c>
      <c r="G313" s="288"/>
      <c r="H313" s="288"/>
      <c r="I313" s="288"/>
      <c r="J313" s="193"/>
      <c r="K313" s="195">
        <v>1</v>
      </c>
      <c r="L313" s="193"/>
      <c r="M313" s="193"/>
      <c r="N313" s="193"/>
      <c r="O313" s="193"/>
      <c r="P313" s="193"/>
      <c r="Q313" s="193"/>
      <c r="R313" s="196"/>
      <c r="T313" s="197"/>
      <c r="U313" s="193"/>
      <c r="V313" s="193"/>
      <c r="W313" s="193"/>
      <c r="X313" s="193"/>
      <c r="Y313" s="193"/>
      <c r="Z313" s="193"/>
      <c r="AA313" s="198"/>
      <c r="AT313" s="199" t="s">
        <v>177</v>
      </c>
      <c r="AU313" s="199" t="s">
        <v>92</v>
      </c>
      <c r="AV313" s="12" t="s">
        <v>92</v>
      </c>
      <c r="AW313" s="12" t="s">
        <v>40</v>
      </c>
      <c r="AX313" s="12" t="s">
        <v>83</v>
      </c>
      <c r="AY313" s="199" t="s">
        <v>169</v>
      </c>
    </row>
    <row r="314" spans="2:65" s="11" customFormat="1" ht="16.5" customHeight="1">
      <c r="B314" s="185"/>
      <c r="C314" s="186"/>
      <c r="D314" s="186"/>
      <c r="E314" s="187" t="s">
        <v>23</v>
      </c>
      <c r="F314" s="294" t="s">
        <v>601</v>
      </c>
      <c r="G314" s="295"/>
      <c r="H314" s="295"/>
      <c r="I314" s="295"/>
      <c r="J314" s="186"/>
      <c r="K314" s="187" t="s">
        <v>23</v>
      </c>
      <c r="L314" s="186"/>
      <c r="M314" s="186"/>
      <c r="N314" s="186"/>
      <c r="O314" s="186"/>
      <c r="P314" s="186"/>
      <c r="Q314" s="186"/>
      <c r="R314" s="188"/>
      <c r="T314" s="189"/>
      <c r="U314" s="186"/>
      <c r="V314" s="186"/>
      <c r="W314" s="186"/>
      <c r="X314" s="186"/>
      <c r="Y314" s="186"/>
      <c r="Z314" s="186"/>
      <c r="AA314" s="190"/>
      <c r="AT314" s="191" t="s">
        <v>177</v>
      </c>
      <c r="AU314" s="191" t="s">
        <v>92</v>
      </c>
      <c r="AV314" s="11" t="s">
        <v>25</v>
      </c>
      <c r="AW314" s="11" t="s">
        <v>40</v>
      </c>
      <c r="AX314" s="11" t="s">
        <v>83</v>
      </c>
      <c r="AY314" s="191" t="s">
        <v>169</v>
      </c>
    </row>
    <row r="315" spans="2:65" s="12" customFormat="1" ht="16.5" customHeight="1">
      <c r="B315" s="192"/>
      <c r="C315" s="193"/>
      <c r="D315" s="193"/>
      <c r="E315" s="194" t="s">
        <v>23</v>
      </c>
      <c r="F315" s="287" t="s">
        <v>92</v>
      </c>
      <c r="G315" s="288"/>
      <c r="H315" s="288"/>
      <c r="I315" s="288"/>
      <c r="J315" s="193"/>
      <c r="K315" s="195">
        <v>2</v>
      </c>
      <c r="L315" s="193"/>
      <c r="M315" s="193"/>
      <c r="N315" s="193"/>
      <c r="O315" s="193"/>
      <c r="P315" s="193"/>
      <c r="Q315" s="193"/>
      <c r="R315" s="196"/>
      <c r="T315" s="197"/>
      <c r="U315" s="193"/>
      <c r="V315" s="193"/>
      <c r="W315" s="193"/>
      <c r="X315" s="193"/>
      <c r="Y315" s="193"/>
      <c r="Z315" s="193"/>
      <c r="AA315" s="198"/>
      <c r="AT315" s="199" t="s">
        <v>177</v>
      </c>
      <c r="AU315" s="199" t="s">
        <v>92</v>
      </c>
      <c r="AV315" s="12" t="s">
        <v>92</v>
      </c>
      <c r="AW315" s="12" t="s">
        <v>40</v>
      </c>
      <c r="AX315" s="12" t="s">
        <v>83</v>
      </c>
      <c r="AY315" s="199" t="s">
        <v>169</v>
      </c>
    </row>
    <row r="316" spans="2:65" s="13" customFormat="1" ht="16.5" customHeight="1">
      <c r="B316" s="204"/>
      <c r="C316" s="205"/>
      <c r="D316" s="205"/>
      <c r="E316" s="206" t="s">
        <v>23</v>
      </c>
      <c r="F316" s="289" t="s">
        <v>214</v>
      </c>
      <c r="G316" s="290"/>
      <c r="H316" s="290"/>
      <c r="I316" s="290"/>
      <c r="J316" s="205"/>
      <c r="K316" s="207">
        <v>3</v>
      </c>
      <c r="L316" s="205"/>
      <c r="M316" s="205"/>
      <c r="N316" s="205"/>
      <c r="O316" s="205"/>
      <c r="P316" s="205"/>
      <c r="Q316" s="205"/>
      <c r="R316" s="208"/>
      <c r="T316" s="209"/>
      <c r="U316" s="205"/>
      <c r="V316" s="205"/>
      <c r="W316" s="205"/>
      <c r="X316" s="205"/>
      <c r="Y316" s="205"/>
      <c r="Z316" s="205"/>
      <c r="AA316" s="210"/>
      <c r="AT316" s="211" t="s">
        <v>177</v>
      </c>
      <c r="AU316" s="211" t="s">
        <v>92</v>
      </c>
      <c r="AV316" s="13" t="s">
        <v>174</v>
      </c>
      <c r="AW316" s="13" t="s">
        <v>40</v>
      </c>
      <c r="AX316" s="13" t="s">
        <v>25</v>
      </c>
      <c r="AY316" s="211" t="s">
        <v>169</v>
      </c>
    </row>
    <row r="317" spans="2:65" s="1" customFormat="1" ht="16.5" customHeight="1">
      <c r="B317" s="39"/>
      <c r="C317" s="178" t="s">
        <v>602</v>
      </c>
      <c r="D317" s="178" t="s">
        <v>170</v>
      </c>
      <c r="E317" s="179" t="s">
        <v>603</v>
      </c>
      <c r="F317" s="284" t="s">
        <v>604</v>
      </c>
      <c r="G317" s="284"/>
      <c r="H317" s="284"/>
      <c r="I317" s="284"/>
      <c r="J317" s="180" t="s">
        <v>194</v>
      </c>
      <c r="K317" s="181">
        <v>1.488</v>
      </c>
      <c r="L317" s="276">
        <v>0</v>
      </c>
      <c r="M317" s="280"/>
      <c r="N317" s="277">
        <f>ROUND(L317*K317,2)</f>
        <v>0</v>
      </c>
      <c r="O317" s="277"/>
      <c r="P317" s="277"/>
      <c r="Q317" s="277"/>
      <c r="R317" s="41"/>
      <c r="T317" s="182" t="s">
        <v>23</v>
      </c>
      <c r="U317" s="48" t="s">
        <v>50</v>
      </c>
      <c r="V317" s="40"/>
      <c r="W317" s="183">
        <f>V317*K317</f>
        <v>0</v>
      </c>
      <c r="X317" s="183">
        <v>1.9000000000000001E-4</v>
      </c>
      <c r="Y317" s="183">
        <f>X317*K317</f>
        <v>2.8272000000000003E-4</v>
      </c>
      <c r="Z317" s="183">
        <v>0</v>
      </c>
      <c r="AA317" s="184">
        <f>Z317*K317</f>
        <v>0</v>
      </c>
      <c r="AR317" s="23" t="s">
        <v>249</v>
      </c>
      <c r="AT317" s="23" t="s">
        <v>170</v>
      </c>
      <c r="AU317" s="23" t="s">
        <v>92</v>
      </c>
      <c r="AY317" s="23" t="s">
        <v>169</v>
      </c>
      <c r="BE317" s="122">
        <f>IF(U317="základní",N317,0)</f>
        <v>0</v>
      </c>
      <c r="BF317" s="122">
        <f>IF(U317="snížená",N317,0)</f>
        <v>0</v>
      </c>
      <c r="BG317" s="122">
        <f>IF(U317="zákl. přenesená",N317,0)</f>
        <v>0</v>
      </c>
      <c r="BH317" s="122">
        <f>IF(U317="sníž. přenesená",N317,0)</f>
        <v>0</v>
      </c>
      <c r="BI317" s="122">
        <f>IF(U317="nulová",N317,0)</f>
        <v>0</v>
      </c>
      <c r="BJ317" s="23" t="s">
        <v>92</v>
      </c>
      <c r="BK317" s="122">
        <f>ROUND(L317*K317,2)</f>
        <v>0</v>
      </c>
      <c r="BL317" s="23" t="s">
        <v>249</v>
      </c>
      <c r="BM317" s="23" t="s">
        <v>605</v>
      </c>
    </row>
    <row r="318" spans="2:65" s="11" customFormat="1" ht="16.5" customHeight="1">
      <c r="B318" s="185"/>
      <c r="C318" s="186"/>
      <c r="D318" s="186"/>
      <c r="E318" s="187" t="s">
        <v>23</v>
      </c>
      <c r="F318" s="285" t="s">
        <v>530</v>
      </c>
      <c r="G318" s="286"/>
      <c r="H318" s="286"/>
      <c r="I318" s="286"/>
      <c r="J318" s="186"/>
      <c r="K318" s="187" t="s">
        <v>23</v>
      </c>
      <c r="L318" s="186"/>
      <c r="M318" s="186"/>
      <c r="N318" s="186"/>
      <c r="O318" s="186"/>
      <c r="P318" s="186"/>
      <c r="Q318" s="186"/>
      <c r="R318" s="188"/>
      <c r="T318" s="189"/>
      <c r="U318" s="186"/>
      <c r="V318" s="186"/>
      <c r="W318" s="186"/>
      <c r="X318" s="186"/>
      <c r="Y318" s="186"/>
      <c r="Z318" s="186"/>
      <c r="AA318" s="190"/>
      <c r="AT318" s="191" t="s">
        <v>177</v>
      </c>
      <c r="AU318" s="191" t="s">
        <v>92</v>
      </c>
      <c r="AV318" s="11" t="s">
        <v>25</v>
      </c>
      <c r="AW318" s="11" t="s">
        <v>40</v>
      </c>
      <c r="AX318" s="11" t="s">
        <v>83</v>
      </c>
      <c r="AY318" s="191" t="s">
        <v>169</v>
      </c>
    </row>
    <row r="319" spans="2:65" s="12" customFormat="1" ht="16.5" customHeight="1">
      <c r="B319" s="192"/>
      <c r="C319" s="193"/>
      <c r="D319" s="193"/>
      <c r="E319" s="194" t="s">
        <v>23</v>
      </c>
      <c r="F319" s="287" t="s">
        <v>606</v>
      </c>
      <c r="G319" s="288"/>
      <c r="H319" s="288"/>
      <c r="I319" s="288"/>
      <c r="J319" s="193"/>
      <c r="K319" s="195">
        <v>1.698</v>
      </c>
      <c r="L319" s="193"/>
      <c r="M319" s="193"/>
      <c r="N319" s="193"/>
      <c r="O319" s="193"/>
      <c r="P319" s="193"/>
      <c r="Q319" s="193"/>
      <c r="R319" s="196"/>
      <c r="T319" s="197"/>
      <c r="U319" s="193"/>
      <c r="V319" s="193"/>
      <c r="W319" s="193"/>
      <c r="X319" s="193"/>
      <c r="Y319" s="193"/>
      <c r="Z319" s="193"/>
      <c r="AA319" s="198"/>
      <c r="AT319" s="199" t="s">
        <v>177</v>
      </c>
      <c r="AU319" s="199" t="s">
        <v>92</v>
      </c>
      <c r="AV319" s="12" t="s">
        <v>92</v>
      </c>
      <c r="AW319" s="12" t="s">
        <v>40</v>
      </c>
      <c r="AX319" s="12" t="s">
        <v>83</v>
      </c>
      <c r="AY319" s="199" t="s">
        <v>169</v>
      </c>
    </row>
    <row r="320" spans="2:65" s="12" customFormat="1" ht="16.5" customHeight="1">
      <c r="B320" s="192"/>
      <c r="C320" s="193"/>
      <c r="D320" s="193"/>
      <c r="E320" s="194" t="s">
        <v>23</v>
      </c>
      <c r="F320" s="287" t="s">
        <v>607</v>
      </c>
      <c r="G320" s="288"/>
      <c r="H320" s="288"/>
      <c r="I320" s="288"/>
      <c r="J320" s="193"/>
      <c r="K320" s="195">
        <v>-0.21</v>
      </c>
      <c r="L320" s="193"/>
      <c r="M320" s="193"/>
      <c r="N320" s="193"/>
      <c r="O320" s="193"/>
      <c r="P320" s="193"/>
      <c r="Q320" s="193"/>
      <c r="R320" s="196"/>
      <c r="T320" s="197"/>
      <c r="U320" s="193"/>
      <c r="V320" s="193"/>
      <c r="W320" s="193"/>
      <c r="X320" s="193"/>
      <c r="Y320" s="193"/>
      <c r="Z320" s="193"/>
      <c r="AA320" s="198"/>
      <c r="AT320" s="199" t="s">
        <v>177</v>
      </c>
      <c r="AU320" s="199" t="s">
        <v>92</v>
      </c>
      <c r="AV320" s="12" t="s">
        <v>92</v>
      </c>
      <c r="AW320" s="12" t="s">
        <v>40</v>
      </c>
      <c r="AX320" s="12" t="s">
        <v>83</v>
      </c>
      <c r="AY320" s="199" t="s">
        <v>169</v>
      </c>
    </row>
    <row r="321" spans="2:65" s="13" customFormat="1" ht="16.5" customHeight="1">
      <c r="B321" s="204"/>
      <c r="C321" s="205"/>
      <c r="D321" s="205"/>
      <c r="E321" s="206" t="s">
        <v>23</v>
      </c>
      <c r="F321" s="289" t="s">
        <v>214</v>
      </c>
      <c r="G321" s="290"/>
      <c r="H321" s="290"/>
      <c r="I321" s="290"/>
      <c r="J321" s="205"/>
      <c r="K321" s="207">
        <v>1.488</v>
      </c>
      <c r="L321" s="205"/>
      <c r="M321" s="205"/>
      <c r="N321" s="205"/>
      <c r="O321" s="205"/>
      <c r="P321" s="205"/>
      <c r="Q321" s="205"/>
      <c r="R321" s="208"/>
      <c r="T321" s="209"/>
      <c r="U321" s="205"/>
      <c r="V321" s="205"/>
      <c r="W321" s="205"/>
      <c r="X321" s="205"/>
      <c r="Y321" s="205"/>
      <c r="Z321" s="205"/>
      <c r="AA321" s="210"/>
      <c r="AT321" s="211" t="s">
        <v>177</v>
      </c>
      <c r="AU321" s="211" t="s">
        <v>92</v>
      </c>
      <c r="AV321" s="13" t="s">
        <v>174</v>
      </c>
      <c r="AW321" s="13" t="s">
        <v>40</v>
      </c>
      <c r="AX321" s="13" t="s">
        <v>25</v>
      </c>
      <c r="AY321" s="211" t="s">
        <v>169</v>
      </c>
    </row>
    <row r="322" spans="2:65" s="1" customFormat="1" ht="25.5" customHeight="1">
      <c r="B322" s="39"/>
      <c r="C322" s="178" t="s">
        <v>608</v>
      </c>
      <c r="D322" s="178" t="s">
        <v>170</v>
      </c>
      <c r="E322" s="179" t="s">
        <v>609</v>
      </c>
      <c r="F322" s="284" t="s">
        <v>610</v>
      </c>
      <c r="G322" s="284"/>
      <c r="H322" s="284"/>
      <c r="I322" s="284"/>
      <c r="J322" s="180" t="s">
        <v>194</v>
      </c>
      <c r="K322" s="181">
        <v>8.9280000000000008</v>
      </c>
      <c r="L322" s="276">
        <v>0</v>
      </c>
      <c r="M322" s="280"/>
      <c r="N322" s="277">
        <f>ROUND(L322*K322,2)</f>
        <v>0</v>
      </c>
      <c r="O322" s="277"/>
      <c r="P322" s="277"/>
      <c r="Q322" s="277"/>
      <c r="R322" s="41"/>
      <c r="T322" s="182" t="s">
        <v>23</v>
      </c>
      <c r="U322" s="48" t="s">
        <v>50</v>
      </c>
      <c r="V322" s="40"/>
      <c r="W322" s="183">
        <f>V322*K322</f>
        <v>0</v>
      </c>
      <c r="X322" s="183">
        <v>8.4000000000000003E-4</v>
      </c>
      <c r="Y322" s="183">
        <f>X322*K322</f>
        <v>7.4995200000000008E-3</v>
      </c>
      <c r="Z322" s="183">
        <v>0</v>
      </c>
      <c r="AA322" s="184">
        <f>Z322*K322</f>
        <v>0</v>
      </c>
      <c r="AR322" s="23" t="s">
        <v>249</v>
      </c>
      <c r="AT322" s="23" t="s">
        <v>170</v>
      </c>
      <c r="AU322" s="23" t="s">
        <v>92</v>
      </c>
      <c r="AY322" s="23" t="s">
        <v>169</v>
      </c>
      <c r="BE322" s="122">
        <f>IF(U322="základní",N322,0)</f>
        <v>0</v>
      </c>
      <c r="BF322" s="122">
        <f>IF(U322="snížená",N322,0)</f>
        <v>0</v>
      </c>
      <c r="BG322" s="122">
        <f>IF(U322="zákl. přenesená",N322,0)</f>
        <v>0</v>
      </c>
      <c r="BH322" s="122">
        <f>IF(U322="sníž. přenesená",N322,0)</f>
        <v>0</v>
      </c>
      <c r="BI322" s="122">
        <f>IF(U322="nulová",N322,0)</f>
        <v>0</v>
      </c>
      <c r="BJ322" s="23" t="s">
        <v>92</v>
      </c>
      <c r="BK322" s="122">
        <f>ROUND(L322*K322,2)</f>
        <v>0</v>
      </c>
      <c r="BL322" s="23" t="s">
        <v>249</v>
      </c>
      <c r="BM322" s="23" t="s">
        <v>611</v>
      </c>
    </row>
    <row r="323" spans="2:65" s="11" customFormat="1" ht="16.5" customHeight="1">
      <c r="B323" s="185"/>
      <c r="C323" s="186"/>
      <c r="D323" s="186"/>
      <c r="E323" s="187" t="s">
        <v>23</v>
      </c>
      <c r="F323" s="285" t="s">
        <v>530</v>
      </c>
      <c r="G323" s="286"/>
      <c r="H323" s="286"/>
      <c r="I323" s="286"/>
      <c r="J323" s="186"/>
      <c r="K323" s="187" t="s">
        <v>23</v>
      </c>
      <c r="L323" s="186"/>
      <c r="M323" s="186"/>
      <c r="N323" s="186"/>
      <c r="O323" s="186"/>
      <c r="P323" s="186"/>
      <c r="Q323" s="186"/>
      <c r="R323" s="188"/>
      <c r="T323" s="189"/>
      <c r="U323" s="186"/>
      <c r="V323" s="186"/>
      <c r="W323" s="186"/>
      <c r="X323" s="186"/>
      <c r="Y323" s="186"/>
      <c r="Z323" s="186"/>
      <c r="AA323" s="190"/>
      <c r="AT323" s="191" t="s">
        <v>177</v>
      </c>
      <c r="AU323" s="191" t="s">
        <v>92</v>
      </c>
      <c r="AV323" s="11" t="s">
        <v>25</v>
      </c>
      <c r="AW323" s="11" t="s">
        <v>40</v>
      </c>
      <c r="AX323" s="11" t="s">
        <v>83</v>
      </c>
      <c r="AY323" s="191" t="s">
        <v>169</v>
      </c>
    </row>
    <row r="324" spans="2:65" s="12" customFormat="1" ht="16.5" customHeight="1">
      <c r="B324" s="192"/>
      <c r="C324" s="193"/>
      <c r="D324" s="193"/>
      <c r="E324" s="194" t="s">
        <v>23</v>
      </c>
      <c r="F324" s="287" t="s">
        <v>612</v>
      </c>
      <c r="G324" s="288"/>
      <c r="H324" s="288"/>
      <c r="I324" s="288"/>
      <c r="J324" s="193"/>
      <c r="K324" s="195">
        <v>10.188000000000001</v>
      </c>
      <c r="L324" s="193"/>
      <c r="M324" s="193"/>
      <c r="N324" s="193"/>
      <c r="O324" s="193"/>
      <c r="P324" s="193"/>
      <c r="Q324" s="193"/>
      <c r="R324" s="196"/>
      <c r="T324" s="197"/>
      <c r="U324" s="193"/>
      <c r="V324" s="193"/>
      <c r="W324" s="193"/>
      <c r="X324" s="193"/>
      <c r="Y324" s="193"/>
      <c r="Z324" s="193"/>
      <c r="AA324" s="198"/>
      <c r="AT324" s="199" t="s">
        <v>177</v>
      </c>
      <c r="AU324" s="199" t="s">
        <v>92</v>
      </c>
      <c r="AV324" s="12" t="s">
        <v>92</v>
      </c>
      <c r="AW324" s="12" t="s">
        <v>40</v>
      </c>
      <c r="AX324" s="12" t="s">
        <v>83</v>
      </c>
      <c r="AY324" s="199" t="s">
        <v>169</v>
      </c>
    </row>
    <row r="325" spans="2:65" s="12" customFormat="1" ht="16.5" customHeight="1">
      <c r="B325" s="192"/>
      <c r="C325" s="193"/>
      <c r="D325" s="193"/>
      <c r="E325" s="194" t="s">
        <v>23</v>
      </c>
      <c r="F325" s="287" t="s">
        <v>613</v>
      </c>
      <c r="G325" s="288"/>
      <c r="H325" s="288"/>
      <c r="I325" s="288"/>
      <c r="J325" s="193"/>
      <c r="K325" s="195">
        <v>-1.26</v>
      </c>
      <c r="L325" s="193"/>
      <c r="M325" s="193"/>
      <c r="N325" s="193"/>
      <c r="O325" s="193"/>
      <c r="P325" s="193"/>
      <c r="Q325" s="193"/>
      <c r="R325" s="196"/>
      <c r="T325" s="197"/>
      <c r="U325" s="193"/>
      <c r="V325" s="193"/>
      <c r="W325" s="193"/>
      <c r="X325" s="193"/>
      <c r="Y325" s="193"/>
      <c r="Z325" s="193"/>
      <c r="AA325" s="198"/>
      <c r="AT325" s="199" t="s">
        <v>177</v>
      </c>
      <c r="AU325" s="199" t="s">
        <v>92</v>
      </c>
      <c r="AV325" s="12" t="s">
        <v>92</v>
      </c>
      <c r="AW325" s="12" t="s">
        <v>40</v>
      </c>
      <c r="AX325" s="12" t="s">
        <v>83</v>
      </c>
      <c r="AY325" s="199" t="s">
        <v>169</v>
      </c>
    </row>
    <row r="326" spans="2:65" s="13" customFormat="1" ht="16.5" customHeight="1">
      <c r="B326" s="204"/>
      <c r="C326" s="205"/>
      <c r="D326" s="205"/>
      <c r="E326" s="206" t="s">
        <v>23</v>
      </c>
      <c r="F326" s="289" t="s">
        <v>214</v>
      </c>
      <c r="G326" s="290"/>
      <c r="H326" s="290"/>
      <c r="I326" s="290"/>
      <c r="J326" s="205"/>
      <c r="K326" s="207">
        <v>8.9280000000000008</v>
      </c>
      <c r="L326" s="205"/>
      <c r="M326" s="205"/>
      <c r="N326" s="205"/>
      <c r="O326" s="205"/>
      <c r="P326" s="205"/>
      <c r="Q326" s="205"/>
      <c r="R326" s="208"/>
      <c r="T326" s="209"/>
      <c r="U326" s="205"/>
      <c r="V326" s="205"/>
      <c r="W326" s="205"/>
      <c r="X326" s="205"/>
      <c r="Y326" s="205"/>
      <c r="Z326" s="205"/>
      <c r="AA326" s="210"/>
      <c r="AT326" s="211" t="s">
        <v>177</v>
      </c>
      <c r="AU326" s="211" t="s">
        <v>92</v>
      </c>
      <c r="AV326" s="13" t="s">
        <v>174</v>
      </c>
      <c r="AW326" s="13" t="s">
        <v>40</v>
      </c>
      <c r="AX326" s="13" t="s">
        <v>25</v>
      </c>
      <c r="AY326" s="211" t="s">
        <v>169</v>
      </c>
    </row>
    <row r="327" spans="2:65" s="10" customFormat="1" ht="29.85" customHeight="1">
      <c r="B327" s="167"/>
      <c r="C327" s="168"/>
      <c r="D327" s="177" t="s">
        <v>143</v>
      </c>
      <c r="E327" s="177"/>
      <c r="F327" s="177"/>
      <c r="G327" s="177"/>
      <c r="H327" s="177"/>
      <c r="I327" s="177"/>
      <c r="J327" s="177"/>
      <c r="K327" s="177"/>
      <c r="L327" s="177"/>
      <c r="M327" s="177"/>
      <c r="N327" s="298">
        <f>BK327</f>
        <v>0</v>
      </c>
      <c r="O327" s="299"/>
      <c r="P327" s="299"/>
      <c r="Q327" s="299"/>
      <c r="R327" s="170"/>
      <c r="T327" s="171"/>
      <c r="U327" s="168"/>
      <c r="V327" s="168"/>
      <c r="W327" s="172">
        <f>SUM(W328:W362)</f>
        <v>0</v>
      </c>
      <c r="X327" s="168"/>
      <c r="Y327" s="172">
        <f>SUM(Y328:Y362)</f>
        <v>0.13038168</v>
      </c>
      <c r="Z327" s="168"/>
      <c r="AA327" s="173">
        <f>SUM(AA328:AA362)</f>
        <v>1.32184E-2</v>
      </c>
      <c r="AR327" s="174" t="s">
        <v>92</v>
      </c>
      <c r="AT327" s="175" t="s">
        <v>82</v>
      </c>
      <c r="AU327" s="175" t="s">
        <v>25</v>
      </c>
      <c r="AY327" s="174" t="s">
        <v>169</v>
      </c>
      <c r="BK327" s="176">
        <f>SUM(BK328:BK362)</f>
        <v>0</v>
      </c>
    </row>
    <row r="328" spans="2:65" s="1" customFormat="1" ht="25.5" customHeight="1">
      <c r="B328" s="39"/>
      <c r="C328" s="178" t="s">
        <v>614</v>
      </c>
      <c r="D328" s="178" t="s">
        <v>170</v>
      </c>
      <c r="E328" s="179" t="s">
        <v>615</v>
      </c>
      <c r="F328" s="284" t="s">
        <v>616</v>
      </c>
      <c r="G328" s="284"/>
      <c r="H328" s="284"/>
      <c r="I328" s="284"/>
      <c r="J328" s="180" t="s">
        <v>194</v>
      </c>
      <c r="K328" s="181">
        <v>42.64</v>
      </c>
      <c r="L328" s="276">
        <v>0</v>
      </c>
      <c r="M328" s="280"/>
      <c r="N328" s="277">
        <f>ROUND(L328*K328,2)</f>
        <v>0</v>
      </c>
      <c r="O328" s="277"/>
      <c r="P328" s="277"/>
      <c r="Q328" s="277"/>
      <c r="R328" s="41"/>
      <c r="T328" s="182" t="s">
        <v>23</v>
      </c>
      <c r="U328" s="48" t="s">
        <v>50</v>
      </c>
      <c r="V328" s="40"/>
      <c r="W328" s="183">
        <f>V328*K328</f>
        <v>0</v>
      </c>
      <c r="X328" s="183">
        <v>1E-3</v>
      </c>
      <c r="Y328" s="183">
        <f>X328*K328</f>
        <v>4.2640000000000004E-2</v>
      </c>
      <c r="Z328" s="183">
        <v>3.1E-4</v>
      </c>
      <c r="AA328" s="184">
        <f>Z328*K328</f>
        <v>1.32184E-2</v>
      </c>
      <c r="AR328" s="23" t="s">
        <v>249</v>
      </c>
      <c r="AT328" s="23" t="s">
        <v>170</v>
      </c>
      <c r="AU328" s="23" t="s">
        <v>92</v>
      </c>
      <c r="AY328" s="23" t="s">
        <v>169</v>
      </c>
      <c r="BE328" s="122">
        <f>IF(U328="základní",N328,0)</f>
        <v>0</v>
      </c>
      <c r="BF328" s="122">
        <f>IF(U328="snížená",N328,0)</f>
        <v>0</v>
      </c>
      <c r="BG328" s="122">
        <f>IF(U328="zákl. přenesená",N328,0)</f>
        <v>0</v>
      </c>
      <c r="BH328" s="122">
        <f>IF(U328="sníž. přenesená",N328,0)</f>
        <v>0</v>
      </c>
      <c r="BI328" s="122">
        <f>IF(U328="nulová",N328,0)</f>
        <v>0</v>
      </c>
      <c r="BJ328" s="23" t="s">
        <v>92</v>
      </c>
      <c r="BK328" s="122">
        <f>ROUND(L328*K328,2)</f>
        <v>0</v>
      </c>
      <c r="BL328" s="23" t="s">
        <v>249</v>
      </c>
      <c r="BM328" s="23" t="s">
        <v>617</v>
      </c>
    </row>
    <row r="329" spans="2:65" s="11" customFormat="1" ht="16.5" customHeight="1">
      <c r="B329" s="185"/>
      <c r="C329" s="186"/>
      <c r="D329" s="186"/>
      <c r="E329" s="187" t="s">
        <v>23</v>
      </c>
      <c r="F329" s="285" t="s">
        <v>618</v>
      </c>
      <c r="G329" s="286"/>
      <c r="H329" s="286"/>
      <c r="I329" s="286"/>
      <c r="J329" s="186"/>
      <c r="K329" s="187" t="s">
        <v>23</v>
      </c>
      <c r="L329" s="186"/>
      <c r="M329" s="186"/>
      <c r="N329" s="186"/>
      <c r="O329" s="186"/>
      <c r="P329" s="186"/>
      <c r="Q329" s="186"/>
      <c r="R329" s="188"/>
      <c r="T329" s="189"/>
      <c r="U329" s="186"/>
      <c r="V329" s="186"/>
      <c r="W329" s="186"/>
      <c r="X329" s="186"/>
      <c r="Y329" s="186"/>
      <c r="Z329" s="186"/>
      <c r="AA329" s="190"/>
      <c r="AT329" s="191" t="s">
        <v>177</v>
      </c>
      <c r="AU329" s="191" t="s">
        <v>92</v>
      </c>
      <c r="AV329" s="11" t="s">
        <v>25</v>
      </c>
      <c r="AW329" s="11" t="s">
        <v>40</v>
      </c>
      <c r="AX329" s="11" t="s">
        <v>83</v>
      </c>
      <c r="AY329" s="191" t="s">
        <v>169</v>
      </c>
    </row>
    <row r="330" spans="2:65" s="11" customFormat="1" ht="16.5" customHeight="1">
      <c r="B330" s="185"/>
      <c r="C330" s="186"/>
      <c r="D330" s="186"/>
      <c r="E330" s="187" t="s">
        <v>23</v>
      </c>
      <c r="F330" s="294" t="s">
        <v>530</v>
      </c>
      <c r="G330" s="295"/>
      <c r="H330" s="295"/>
      <c r="I330" s="295"/>
      <c r="J330" s="186"/>
      <c r="K330" s="187" t="s">
        <v>23</v>
      </c>
      <c r="L330" s="186"/>
      <c r="M330" s="186"/>
      <c r="N330" s="186"/>
      <c r="O330" s="186"/>
      <c r="P330" s="186"/>
      <c r="Q330" s="186"/>
      <c r="R330" s="188"/>
      <c r="T330" s="189"/>
      <c r="U330" s="186"/>
      <c r="V330" s="186"/>
      <c r="W330" s="186"/>
      <c r="X330" s="186"/>
      <c r="Y330" s="186"/>
      <c r="Z330" s="186"/>
      <c r="AA330" s="190"/>
      <c r="AT330" s="191" t="s">
        <v>177</v>
      </c>
      <c r="AU330" s="191" t="s">
        <v>92</v>
      </c>
      <c r="AV330" s="11" t="s">
        <v>25</v>
      </c>
      <c r="AW330" s="11" t="s">
        <v>40</v>
      </c>
      <c r="AX330" s="11" t="s">
        <v>83</v>
      </c>
      <c r="AY330" s="191" t="s">
        <v>169</v>
      </c>
    </row>
    <row r="331" spans="2:65" s="12" customFormat="1" ht="16.5" customHeight="1">
      <c r="B331" s="192"/>
      <c r="C331" s="193"/>
      <c r="D331" s="193"/>
      <c r="E331" s="194" t="s">
        <v>23</v>
      </c>
      <c r="F331" s="287" t="s">
        <v>606</v>
      </c>
      <c r="G331" s="288"/>
      <c r="H331" s="288"/>
      <c r="I331" s="288"/>
      <c r="J331" s="193"/>
      <c r="K331" s="195">
        <v>1.698</v>
      </c>
      <c r="L331" s="193"/>
      <c r="M331" s="193"/>
      <c r="N331" s="193"/>
      <c r="O331" s="193"/>
      <c r="P331" s="193"/>
      <c r="Q331" s="193"/>
      <c r="R331" s="196"/>
      <c r="T331" s="197"/>
      <c r="U331" s="193"/>
      <c r="V331" s="193"/>
      <c r="W331" s="193"/>
      <c r="X331" s="193"/>
      <c r="Y331" s="193"/>
      <c r="Z331" s="193"/>
      <c r="AA331" s="198"/>
      <c r="AT331" s="199" t="s">
        <v>177</v>
      </c>
      <c r="AU331" s="199" t="s">
        <v>92</v>
      </c>
      <c r="AV331" s="12" t="s">
        <v>92</v>
      </c>
      <c r="AW331" s="12" t="s">
        <v>40</v>
      </c>
      <c r="AX331" s="12" t="s">
        <v>83</v>
      </c>
      <c r="AY331" s="199" t="s">
        <v>169</v>
      </c>
    </row>
    <row r="332" spans="2:65" s="12" customFormat="1" ht="16.5" customHeight="1">
      <c r="B332" s="192"/>
      <c r="C332" s="193"/>
      <c r="D332" s="193"/>
      <c r="E332" s="194" t="s">
        <v>23</v>
      </c>
      <c r="F332" s="287" t="s">
        <v>607</v>
      </c>
      <c r="G332" s="288"/>
      <c r="H332" s="288"/>
      <c r="I332" s="288"/>
      <c r="J332" s="193"/>
      <c r="K332" s="195">
        <v>-0.21</v>
      </c>
      <c r="L332" s="193"/>
      <c r="M332" s="193"/>
      <c r="N332" s="193"/>
      <c r="O332" s="193"/>
      <c r="P332" s="193"/>
      <c r="Q332" s="193"/>
      <c r="R332" s="196"/>
      <c r="T332" s="197"/>
      <c r="U332" s="193"/>
      <c r="V332" s="193"/>
      <c r="W332" s="193"/>
      <c r="X332" s="193"/>
      <c r="Y332" s="193"/>
      <c r="Z332" s="193"/>
      <c r="AA332" s="198"/>
      <c r="AT332" s="199" t="s">
        <v>177</v>
      </c>
      <c r="AU332" s="199" t="s">
        <v>92</v>
      </c>
      <c r="AV332" s="12" t="s">
        <v>92</v>
      </c>
      <c r="AW332" s="12" t="s">
        <v>40</v>
      </c>
      <c r="AX332" s="12" t="s">
        <v>83</v>
      </c>
      <c r="AY332" s="199" t="s">
        <v>169</v>
      </c>
    </row>
    <row r="333" spans="2:65" s="14" customFormat="1" ht="16.5" customHeight="1">
      <c r="B333" s="212"/>
      <c r="C333" s="213"/>
      <c r="D333" s="213"/>
      <c r="E333" s="214" t="s">
        <v>23</v>
      </c>
      <c r="F333" s="296" t="s">
        <v>619</v>
      </c>
      <c r="G333" s="297"/>
      <c r="H333" s="297"/>
      <c r="I333" s="297"/>
      <c r="J333" s="213"/>
      <c r="K333" s="215">
        <v>1.488</v>
      </c>
      <c r="L333" s="213"/>
      <c r="M333" s="213"/>
      <c r="N333" s="213"/>
      <c r="O333" s="213"/>
      <c r="P333" s="213"/>
      <c r="Q333" s="213"/>
      <c r="R333" s="216"/>
      <c r="T333" s="217"/>
      <c r="U333" s="213"/>
      <c r="V333" s="213"/>
      <c r="W333" s="213"/>
      <c r="X333" s="213"/>
      <c r="Y333" s="213"/>
      <c r="Z333" s="213"/>
      <c r="AA333" s="218"/>
      <c r="AT333" s="219" t="s">
        <v>177</v>
      </c>
      <c r="AU333" s="219" t="s">
        <v>92</v>
      </c>
      <c r="AV333" s="14" t="s">
        <v>96</v>
      </c>
      <c r="AW333" s="14" t="s">
        <v>40</v>
      </c>
      <c r="AX333" s="14" t="s">
        <v>83</v>
      </c>
      <c r="AY333" s="219" t="s">
        <v>169</v>
      </c>
    </row>
    <row r="334" spans="2:65" s="11" customFormat="1" ht="16.5" customHeight="1">
      <c r="B334" s="185"/>
      <c r="C334" s="186"/>
      <c r="D334" s="186"/>
      <c r="E334" s="187" t="s">
        <v>23</v>
      </c>
      <c r="F334" s="294" t="s">
        <v>478</v>
      </c>
      <c r="G334" s="295"/>
      <c r="H334" s="295"/>
      <c r="I334" s="295"/>
      <c r="J334" s="186"/>
      <c r="K334" s="187" t="s">
        <v>23</v>
      </c>
      <c r="L334" s="186"/>
      <c r="M334" s="186"/>
      <c r="N334" s="186"/>
      <c r="O334" s="186"/>
      <c r="P334" s="186"/>
      <c r="Q334" s="186"/>
      <c r="R334" s="188"/>
      <c r="T334" s="189"/>
      <c r="U334" s="186"/>
      <c r="V334" s="186"/>
      <c r="W334" s="186"/>
      <c r="X334" s="186"/>
      <c r="Y334" s="186"/>
      <c r="Z334" s="186"/>
      <c r="AA334" s="190"/>
      <c r="AT334" s="191" t="s">
        <v>177</v>
      </c>
      <c r="AU334" s="191" t="s">
        <v>92</v>
      </c>
      <c r="AV334" s="11" t="s">
        <v>25</v>
      </c>
      <c r="AW334" s="11" t="s">
        <v>40</v>
      </c>
      <c r="AX334" s="11" t="s">
        <v>83</v>
      </c>
      <c r="AY334" s="191" t="s">
        <v>169</v>
      </c>
    </row>
    <row r="335" spans="2:65" s="12" customFormat="1" ht="25.5" customHeight="1">
      <c r="B335" s="192"/>
      <c r="C335" s="193"/>
      <c r="D335" s="193"/>
      <c r="E335" s="194" t="s">
        <v>23</v>
      </c>
      <c r="F335" s="287" t="s">
        <v>567</v>
      </c>
      <c r="G335" s="288"/>
      <c r="H335" s="288"/>
      <c r="I335" s="288"/>
      <c r="J335" s="193"/>
      <c r="K335" s="195">
        <v>45.88</v>
      </c>
      <c r="L335" s="193"/>
      <c r="M335" s="193"/>
      <c r="N335" s="193"/>
      <c r="O335" s="193"/>
      <c r="P335" s="193"/>
      <c r="Q335" s="193"/>
      <c r="R335" s="196"/>
      <c r="T335" s="197"/>
      <c r="U335" s="193"/>
      <c r="V335" s="193"/>
      <c r="W335" s="193"/>
      <c r="X335" s="193"/>
      <c r="Y335" s="193"/>
      <c r="Z335" s="193"/>
      <c r="AA335" s="198"/>
      <c r="AT335" s="199" t="s">
        <v>177</v>
      </c>
      <c r="AU335" s="199" t="s">
        <v>92</v>
      </c>
      <c r="AV335" s="12" t="s">
        <v>92</v>
      </c>
      <c r="AW335" s="12" t="s">
        <v>40</v>
      </c>
      <c r="AX335" s="12" t="s">
        <v>83</v>
      </c>
      <c r="AY335" s="199" t="s">
        <v>169</v>
      </c>
    </row>
    <row r="336" spans="2:65" s="12" customFormat="1" ht="16.5" customHeight="1">
      <c r="B336" s="192"/>
      <c r="C336" s="193"/>
      <c r="D336" s="193"/>
      <c r="E336" s="194" t="s">
        <v>23</v>
      </c>
      <c r="F336" s="287" t="s">
        <v>568</v>
      </c>
      <c r="G336" s="288"/>
      <c r="H336" s="288"/>
      <c r="I336" s="288"/>
      <c r="J336" s="193"/>
      <c r="K336" s="195">
        <v>-1.379</v>
      </c>
      <c r="L336" s="193"/>
      <c r="M336" s="193"/>
      <c r="N336" s="193"/>
      <c r="O336" s="193"/>
      <c r="P336" s="193"/>
      <c r="Q336" s="193"/>
      <c r="R336" s="196"/>
      <c r="T336" s="197"/>
      <c r="U336" s="193"/>
      <c r="V336" s="193"/>
      <c r="W336" s="193"/>
      <c r="X336" s="193"/>
      <c r="Y336" s="193"/>
      <c r="Z336" s="193"/>
      <c r="AA336" s="198"/>
      <c r="AT336" s="199" t="s">
        <v>177</v>
      </c>
      <c r="AU336" s="199" t="s">
        <v>92</v>
      </c>
      <c r="AV336" s="12" t="s">
        <v>92</v>
      </c>
      <c r="AW336" s="12" t="s">
        <v>40</v>
      </c>
      <c r="AX336" s="12" t="s">
        <v>83</v>
      </c>
      <c r="AY336" s="199" t="s">
        <v>169</v>
      </c>
    </row>
    <row r="337" spans="2:65" s="12" customFormat="1" ht="16.5" customHeight="1">
      <c r="B337" s="192"/>
      <c r="C337" s="193"/>
      <c r="D337" s="193"/>
      <c r="E337" s="194" t="s">
        <v>23</v>
      </c>
      <c r="F337" s="287" t="s">
        <v>569</v>
      </c>
      <c r="G337" s="288"/>
      <c r="H337" s="288"/>
      <c r="I337" s="288"/>
      <c r="J337" s="193"/>
      <c r="K337" s="195">
        <v>-1.7729999999999999</v>
      </c>
      <c r="L337" s="193"/>
      <c r="M337" s="193"/>
      <c r="N337" s="193"/>
      <c r="O337" s="193"/>
      <c r="P337" s="193"/>
      <c r="Q337" s="193"/>
      <c r="R337" s="196"/>
      <c r="T337" s="197"/>
      <c r="U337" s="193"/>
      <c r="V337" s="193"/>
      <c r="W337" s="193"/>
      <c r="X337" s="193"/>
      <c r="Y337" s="193"/>
      <c r="Z337" s="193"/>
      <c r="AA337" s="198"/>
      <c r="AT337" s="199" t="s">
        <v>177</v>
      </c>
      <c r="AU337" s="199" t="s">
        <v>92</v>
      </c>
      <c r="AV337" s="12" t="s">
        <v>92</v>
      </c>
      <c r="AW337" s="12" t="s">
        <v>40</v>
      </c>
      <c r="AX337" s="12" t="s">
        <v>83</v>
      </c>
      <c r="AY337" s="199" t="s">
        <v>169</v>
      </c>
    </row>
    <row r="338" spans="2:65" s="12" customFormat="1" ht="16.5" customHeight="1">
      <c r="B338" s="192"/>
      <c r="C338" s="193"/>
      <c r="D338" s="193"/>
      <c r="E338" s="194" t="s">
        <v>23</v>
      </c>
      <c r="F338" s="287" t="s">
        <v>570</v>
      </c>
      <c r="G338" s="288"/>
      <c r="H338" s="288"/>
      <c r="I338" s="288"/>
      <c r="J338" s="193"/>
      <c r="K338" s="195">
        <v>-1.5760000000000001</v>
      </c>
      <c r="L338" s="193"/>
      <c r="M338" s="193"/>
      <c r="N338" s="193"/>
      <c r="O338" s="193"/>
      <c r="P338" s="193"/>
      <c r="Q338" s="193"/>
      <c r="R338" s="196"/>
      <c r="T338" s="197"/>
      <c r="U338" s="193"/>
      <c r="V338" s="193"/>
      <c r="W338" s="193"/>
      <c r="X338" s="193"/>
      <c r="Y338" s="193"/>
      <c r="Z338" s="193"/>
      <c r="AA338" s="198"/>
      <c r="AT338" s="199" t="s">
        <v>177</v>
      </c>
      <c r="AU338" s="199" t="s">
        <v>92</v>
      </c>
      <c r="AV338" s="12" t="s">
        <v>92</v>
      </c>
      <c r="AW338" s="12" t="s">
        <v>40</v>
      </c>
      <c r="AX338" s="12" t="s">
        <v>83</v>
      </c>
      <c r="AY338" s="199" t="s">
        <v>169</v>
      </c>
    </row>
    <row r="339" spans="2:65" s="14" customFormat="1" ht="16.5" customHeight="1">
      <c r="B339" s="212"/>
      <c r="C339" s="213"/>
      <c r="D339" s="213"/>
      <c r="E339" s="214" t="s">
        <v>23</v>
      </c>
      <c r="F339" s="296" t="s">
        <v>619</v>
      </c>
      <c r="G339" s="297"/>
      <c r="H339" s="297"/>
      <c r="I339" s="297"/>
      <c r="J339" s="213"/>
      <c r="K339" s="215">
        <v>41.152000000000001</v>
      </c>
      <c r="L339" s="213"/>
      <c r="M339" s="213"/>
      <c r="N339" s="213"/>
      <c r="O339" s="213"/>
      <c r="P339" s="213"/>
      <c r="Q339" s="213"/>
      <c r="R339" s="216"/>
      <c r="T339" s="217"/>
      <c r="U339" s="213"/>
      <c r="V339" s="213"/>
      <c r="W339" s="213"/>
      <c r="X339" s="213"/>
      <c r="Y339" s="213"/>
      <c r="Z339" s="213"/>
      <c r="AA339" s="218"/>
      <c r="AT339" s="219" t="s">
        <v>177</v>
      </c>
      <c r="AU339" s="219" t="s">
        <v>92</v>
      </c>
      <c r="AV339" s="14" t="s">
        <v>96</v>
      </c>
      <c r="AW339" s="14" t="s">
        <v>40</v>
      </c>
      <c r="AX339" s="14" t="s">
        <v>83</v>
      </c>
      <c r="AY339" s="219" t="s">
        <v>169</v>
      </c>
    </row>
    <row r="340" spans="2:65" s="13" customFormat="1" ht="16.5" customHeight="1">
      <c r="B340" s="204"/>
      <c r="C340" s="205"/>
      <c r="D340" s="205"/>
      <c r="E340" s="206" t="s">
        <v>23</v>
      </c>
      <c r="F340" s="289" t="s">
        <v>214</v>
      </c>
      <c r="G340" s="290"/>
      <c r="H340" s="290"/>
      <c r="I340" s="290"/>
      <c r="J340" s="205"/>
      <c r="K340" s="207">
        <v>42.64</v>
      </c>
      <c r="L340" s="205"/>
      <c r="M340" s="205"/>
      <c r="N340" s="205"/>
      <c r="O340" s="205"/>
      <c r="P340" s="205"/>
      <c r="Q340" s="205"/>
      <c r="R340" s="208"/>
      <c r="T340" s="209"/>
      <c r="U340" s="205"/>
      <c r="V340" s="205"/>
      <c r="W340" s="205"/>
      <c r="X340" s="205"/>
      <c r="Y340" s="205"/>
      <c r="Z340" s="205"/>
      <c r="AA340" s="210"/>
      <c r="AT340" s="211" t="s">
        <v>177</v>
      </c>
      <c r="AU340" s="211" t="s">
        <v>92</v>
      </c>
      <c r="AV340" s="13" t="s">
        <v>174</v>
      </c>
      <c r="AW340" s="13" t="s">
        <v>40</v>
      </c>
      <c r="AX340" s="13" t="s">
        <v>25</v>
      </c>
      <c r="AY340" s="211" t="s">
        <v>169</v>
      </c>
    </row>
    <row r="341" spans="2:65" s="1" customFormat="1" ht="25.5" customHeight="1">
      <c r="B341" s="39"/>
      <c r="C341" s="178" t="s">
        <v>620</v>
      </c>
      <c r="D341" s="178" t="s">
        <v>170</v>
      </c>
      <c r="E341" s="179" t="s">
        <v>621</v>
      </c>
      <c r="F341" s="284" t="s">
        <v>622</v>
      </c>
      <c r="G341" s="284"/>
      <c r="H341" s="284"/>
      <c r="I341" s="284"/>
      <c r="J341" s="180" t="s">
        <v>194</v>
      </c>
      <c r="K341" s="181">
        <v>42.64</v>
      </c>
      <c r="L341" s="276">
        <v>0</v>
      </c>
      <c r="M341" s="280"/>
      <c r="N341" s="277">
        <f>ROUND(L341*K341,2)</f>
        <v>0</v>
      </c>
      <c r="O341" s="277"/>
      <c r="P341" s="277"/>
      <c r="Q341" s="277"/>
      <c r="R341" s="41"/>
      <c r="T341" s="182" t="s">
        <v>23</v>
      </c>
      <c r="U341" s="48" t="s">
        <v>50</v>
      </c>
      <c r="V341" s="40"/>
      <c r="W341" s="183">
        <f>V341*K341</f>
        <v>0</v>
      </c>
      <c r="X341" s="183">
        <v>2.0000000000000001E-4</v>
      </c>
      <c r="Y341" s="183">
        <f>X341*K341</f>
        <v>8.5280000000000009E-3</v>
      </c>
      <c r="Z341" s="183">
        <v>0</v>
      </c>
      <c r="AA341" s="184">
        <f>Z341*K341</f>
        <v>0</v>
      </c>
      <c r="AR341" s="23" t="s">
        <v>249</v>
      </c>
      <c r="AT341" s="23" t="s">
        <v>170</v>
      </c>
      <c r="AU341" s="23" t="s">
        <v>92</v>
      </c>
      <c r="AY341" s="23" t="s">
        <v>169</v>
      </c>
      <c r="BE341" s="122">
        <f>IF(U341="základní",N341,0)</f>
        <v>0</v>
      </c>
      <c r="BF341" s="122">
        <f>IF(U341="snížená",N341,0)</f>
        <v>0</v>
      </c>
      <c r="BG341" s="122">
        <f>IF(U341="zákl. přenesená",N341,0)</f>
        <v>0</v>
      </c>
      <c r="BH341" s="122">
        <f>IF(U341="sníž. přenesená",N341,0)</f>
        <v>0</v>
      </c>
      <c r="BI341" s="122">
        <f>IF(U341="nulová",N341,0)</f>
        <v>0</v>
      </c>
      <c r="BJ341" s="23" t="s">
        <v>92</v>
      </c>
      <c r="BK341" s="122">
        <f>ROUND(L341*K341,2)</f>
        <v>0</v>
      </c>
      <c r="BL341" s="23" t="s">
        <v>249</v>
      </c>
      <c r="BM341" s="23" t="s">
        <v>623</v>
      </c>
    </row>
    <row r="342" spans="2:65" s="11" customFormat="1" ht="16.5" customHeight="1">
      <c r="B342" s="185"/>
      <c r="C342" s="186"/>
      <c r="D342" s="186"/>
      <c r="E342" s="187" t="s">
        <v>23</v>
      </c>
      <c r="F342" s="285" t="s">
        <v>624</v>
      </c>
      <c r="G342" s="286"/>
      <c r="H342" s="286"/>
      <c r="I342" s="286"/>
      <c r="J342" s="186"/>
      <c r="K342" s="187" t="s">
        <v>23</v>
      </c>
      <c r="L342" s="186"/>
      <c r="M342" s="186"/>
      <c r="N342" s="186"/>
      <c r="O342" s="186"/>
      <c r="P342" s="186"/>
      <c r="Q342" s="186"/>
      <c r="R342" s="188"/>
      <c r="T342" s="189"/>
      <c r="U342" s="186"/>
      <c r="V342" s="186"/>
      <c r="W342" s="186"/>
      <c r="X342" s="186"/>
      <c r="Y342" s="186"/>
      <c r="Z342" s="186"/>
      <c r="AA342" s="190"/>
      <c r="AT342" s="191" t="s">
        <v>177</v>
      </c>
      <c r="AU342" s="191" t="s">
        <v>92</v>
      </c>
      <c r="AV342" s="11" t="s">
        <v>25</v>
      </c>
      <c r="AW342" s="11" t="s">
        <v>40</v>
      </c>
      <c r="AX342" s="11" t="s">
        <v>83</v>
      </c>
      <c r="AY342" s="191" t="s">
        <v>169</v>
      </c>
    </row>
    <row r="343" spans="2:65" s="11" customFormat="1" ht="16.5" customHeight="1">
      <c r="B343" s="185"/>
      <c r="C343" s="186"/>
      <c r="D343" s="186"/>
      <c r="E343" s="187" t="s">
        <v>23</v>
      </c>
      <c r="F343" s="294" t="s">
        <v>530</v>
      </c>
      <c r="G343" s="295"/>
      <c r="H343" s="295"/>
      <c r="I343" s="295"/>
      <c r="J343" s="186"/>
      <c r="K343" s="187" t="s">
        <v>23</v>
      </c>
      <c r="L343" s="186"/>
      <c r="M343" s="186"/>
      <c r="N343" s="186"/>
      <c r="O343" s="186"/>
      <c r="P343" s="186"/>
      <c r="Q343" s="186"/>
      <c r="R343" s="188"/>
      <c r="T343" s="189"/>
      <c r="U343" s="186"/>
      <c r="V343" s="186"/>
      <c r="W343" s="186"/>
      <c r="X343" s="186"/>
      <c r="Y343" s="186"/>
      <c r="Z343" s="186"/>
      <c r="AA343" s="190"/>
      <c r="AT343" s="191" t="s">
        <v>177</v>
      </c>
      <c r="AU343" s="191" t="s">
        <v>92</v>
      </c>
      <c r="AV343" s="11" t="s">
        <v>25</v>
      </c>
      <c r="AW343" s="11" t="s">
        <v>40</v>
      </c>
      <c r="AX343" s="11" t="s">
        <v>83</v>
      </c>
      <c r="AY343" s="191" t="s">
        <v>169</v>
      </c>
    </row>
    <row r="344" spans="2:65" s="12" customFormat="1" ht="16.5" customHeight="1">
      <c r="B344" s="192"/>
      <c r="C344" s="193"/>
      <c r="D344" s="193"/>
      <c r="E344" s="194" t="s">
        <v>23</v>
      </c>
      <c r="F344" s="287" t="s">
        <v>606</v>
      </c>
      <c r="G344" s="288"/>
      <c r="H344" s="288"/>
      <c r="I344" s="288"/>
      <c r="J344" s="193"/>
      <c r="K344" s="195">
        <v>1.698</v>
      </c>
      <c r="L344" s="193"/>
      <c r="M344" s="193"/>
      <c r="N344" s="193"/>
      <c r="O344" s="193"/>
      <c r="P344" s="193"/>
      <c r="Q344" s="193"/>
      <c r="R344" s="196"/>
      <c r="T344" s="197"/>
      <c r="U344" s="193"/>
      <c r="V344" s="193"/>
      <c r="W344" s="193"/>
      <c r="X344" s="193"/>
      <c r="Y344" s="193"/>
      <c r="Z344" s="193"/>
      <c r="AA344" s="198"/>
      <c r="AT344" s="199" t="s">
        <v>177</v>
      </c>
      <c r="AU344" s="199" t="s">
        <v>92</v>
      </c>
      <c r="AV344" s="12" t="s">
        <v>92</v>
      </c>
      <c r="AW344" s="12" t="s">
        <v>40</v>
      </c>
      <c r="AX344" s="12" t="s">
        <v>83</v>
      </c>
      <c r="AY344" s="199" t="s">
        <v>169</v>
      </c>
    </row>
    <row r="345" spans="2:65" s="12" customFormat="1" ht="16.5" customHeight="1">
      <c r="B345" s="192"/>
      <c r="C345" s="193"/>
      <c r="D345" s="193"/>
      <c r="E345" s="194" t="s">
        <v>23</v>
      </c>
      <c r="F345" s="287" t="s">
        <v>607</v>
      </c>
      <c r="G345" s="288"/>
      <c r="H345" s="288"/>
      <c r="I345" s="288"/>
      <c r="J345" s="193"/>
      <c r="K345" s="195">
        <v>-0.21</v>
      </c>
      <c r="L345" s="193"/>
      <c r="M345" s="193"/>
      <c r="N345" s="193"/>
      <c r="O345" s="193"/>
      <c r="P345" s="193"/>
      <c r="Q345" s="193"/>
      <c r="R345" s="196"/>
      <c r="T345" s="197"/>
      <c r="U345" s="193"/>
      <c r="V345" s="193"/>
      <c r="W345" s="193"/>
      <c r="X345" s="193"/>
      <c r="Y345" s="193"/>
      <c r="Z345" s="193"/>
      <c r="AA345" s="198"/>
      <c r="AT345" s="199" t="s">
        <v>177</v>
      </c>
      <c r="AU345" s="199" t="s">
        <v>92</v>
      </c>
      <c r="AV345" s="12" t="s">
        <v>92</v>
      </c>
      <c r="AW345" s="12" t="s">
        <v>40</v>
      </c>
      <c r="AX345" s="12" t="s">
        <v>83</v>
      </c>
      <c r="AY345" s="199" t="s">
        <v>169</v>
      </c>
    </row>
    <row r="346" spans="2:65" s="14" customFormat="1" ht="16.5" customHeight="1">
      <c r="B346" s="212"/>
      <c r="C346" s="213"/>
      <c r="D346" s="213"/>
      <c r="E346" s="214" t="s">
        <v>23</v>
      </c>
      <c r="F346" s="296" t="s">
        <v>619</v>
      </c>
      <c r="G346" s="297"/>
      <c r="H346" s="297"/>
      <c r="I346" s="297"/>
      <c r="J346" s="213"/>
      <c r="K346" s="215">
        <v>1.488</v>
      </c>
      <c r="L346" s="213"/>
      <c r="M346" s="213"/>
      <c r="N346" s="213"/>
      <c r="O346" s="213"/>
      <c r="P346" s="213"/>
      <c r="Q346" s="213"/>
      <c r="R346" s="216"/>
      <c r="T346" s="217"/>
      <c r="U346" s="213"/>
      <c r="V346" s="213"/>
      <c r="W346" s="213"/>
      <c r="X346" s="213"/>
      <c r="Y346" s="213"/>
      <c r="Z346" s="213"/>
      <c r="AA346" s="218"/>
      <c r="AT346" s="219" t="s">
        <v>177</v>
      </c>
      <c r="AU346" s="219" t="s">
        <v>92</v>
      </c>
      <c r="AV346" s="14" t="s">
        <v>96</v>
      </c>
      <c r="AW346" s="14" t="s">
        <v>40</v>
      </c>
      <c r="AX346" s="14" t="s">
        <v>83</v>
      </c>
      <c r="AY346" s="219" t="s">
        <v>169</v>
      </c>
    </row>
    <row r="347" spans="2:65" s="11" customFormat="1" ht="16.5" customHeight="1">
      <c r="B347" s="185"/>
      <c r="C347" s="186"/>
      <c r="D347" s="186"/>
      <c r="E347" s="187" t="s">
        <v>23</v>
      </c>
      <c r="F347" s="294" t="s">
        <v>478</v>
      </c>
      <c r="G347" s="295"/>
      <c r="H347" s="295"/>
      <c r="I347" s="295"/>
      <c r="J347" s="186"/>
      <c r="K347" s="187" t="s">
        <v>23</v>
      </c>
      <c r="L347" s="186"/>
      <c r="M347" s="186"/>
      <c r="N347" s="186"/>
      <c r="O347" s="186"/>
      <c r="P347" s="186"/>
      <c r="Q347" s="186"/>
      <c r="R347" s="188"/>
      <c r="T347" s="189"/>
      <c r="U347" s="186"/>
      <c r="V347" s="186"/>
      <c r="W347" s="186"/>
      <c r="X347" s="186"/>
      <c r="Y347" s="186"/>
      <c r="Z347" s="186"/>
      <c r="AA347" s="190"/>
      <c r="AT347" s="191" t="s">
        <v>177</v>
      </c>
      <c r="AU347" s="191" t="s">
        <v>92</v>
      </c>
      <c r="AV347" s="11" t="s">
        <v>25</v>
      </c>
      <c r="AW347" s="11" t="s">
        <v>40</v>
      </c>
      <c r="AX347" s="11" t="s">
        <v>83</v>
      </c>
      <c r="AY347" s="191" t="s">
        <v>169</v>
      </c>
    </row>
    <row r="348" spans="2:65" s="12" customFormat="1" ht="25.5" customHeight="1">
      <c r="B348" s="192"/>
      <c r="C348" s="193"/>
      <c r="D348" s="193"/>
      <c r="E348" s="194" t="s">
        <v>23</v>
      </c>
      <c r="F348" s="287" t="s">
        <v>567</v>
      </c>
      <c r="G348" s="288"/>
      <c r="H348" s="288"/>
      <c r="I348" s="288"/>
      <c r="J348" s="193"/>
      <c r="K348" s="195">
        <v>45.88</v>
      </c>
      <c r="L348" s="193"/>
      <c r="M348" s="193"/>
      <c r="N348" s="193"/>
      <c r="O348" s="193"/>
      <c r="P348" s="193"/>
      <c r="Q348" s="193"/>
      <c r="R348" s="196"/>
      <c r="T348" s="197"/>
      <c r="U348" s="193"/>
      <c r="V348" s="193"/>
      <c r="W348" s="193"/>
      <c r="X348" s="193"/>
      <c r="Y348" s="193"/>
      <c r="Z348" s="193"/>
      <c r="AA348" s="198"/>
      <c r="AT348" s="199" t="s">
        <v>177</v>
      </c>
      <c r="AU348" s="199" t="s">
        <v>92</v>
      </c>
      <c r="AV348" s="12" t="s">
        <v>92</v>
      </c>
      <c r="AW348" s="12" t="s">
        <v>40</v>
      </c>
      <c r="AX348" s="12" t="s">
        <v>83</v>
      </c>
      <c r="AY348" s="199" t="s">
        <v>169</v>
      </c>
    </row>
    <row r="349" spans="2:65" s="12" customFormat="1" ht="16.5" customHeight="1">
      <c r="B349" s="192"/>
      <c r="C349" s="193"/>
      <c r="D349" s="193"/>
      <c r="E349" s="194" t="s">
        <v>23</v>
      </c>
      <c r="F349" s="287" t="s">
        <v>568</v>
      </c>
      <c r="G349" s="288"/>
      <c r="H349" s="288"/>
      <c r="I349" s="288"/>
      <c r="J349" s="193"/>
      <c r="K349" s="195">
        <v>-1.379</v>
      </c>
      <c r="L349" s="193"/>
      <c r="M349" s="193"/>
      <c r="N349" s="193"/>
      <c r="O349" s="193"/>
      <c r="P349" s="193"/>
      <c r="Q349" s="193"/>
      <c r="R349" s="196"/>
      <c r="T349" s="197"/>
      <c r="U349" s="193"/>
      <c r="V349" s="193"/>
      <c r="W349" s="193"/>
      <c r="X349" s="193"/>
      <c r="Y349" s="193"/>
      <c r="Z349" s="193"/>
      <c r="AA349" s="198"/>
      <c r="AT349" s="199" t="s">
        <v>177</v>
      </c>
      <c r="AU349" s="199" t="s">
        <v>92</v>
      </c>
      <c r="AV349" s="12" t="s">
        <v>92</v>
      </c>
      <c r="AW349" s="12" t="s">
        <v>40</v>
      </c>
      <c r="AX349" s="12" t="s">
        <v>83</v>
      </c>
      <c r="AY349" s="199" t="s">
        <v>169</v>
      </c>
    </row>
    <row r="350" spans="2:65" s="12" customFormat="1" ht="16.5" customHeight="1">
      <c r="B350" s="192"/>
      <c r="C350" s="193"/>
      <c r="D350" s="193"/>
      <c r="E350" s="194" t="s">
        <v>23</v>
      </c>
      <c r="F350" s="287" t="s">
        <v>569</v>
      </c>
      <c r="G350" s="288"/>
      <c r="H350" s="288"/>
      <c r="I350" s="288"/>
      <c r="J350" s="193"/>
      <c r="K350" s="195">
        <v>-1.7729999999999999</v>
      </c>
      <c r="L350" s="193"/>
      <c r="M350" s="193"/>
      <c r="N350" s="193"/>
      <c r="O350" s="193"/>
      <c r="P350" s="193"/>
      <c r="Q350" s="193"/>
      <c r="R350" s="196"/>
      <c r="T350" s="197"/>
      <c r="U350" s="193"/>
      <c r="V350" s="193"/>
      <c r="W350" s="193"/>
      <c r="X350" s="193"/>
      <c r="Y350" s="193"/>
      <c r="Z350" s="193"/>
      <c r="AA350" s="198"/>
      <c r="AT350" s="199" t="s">
        <v>177</v>
      </c>
      <c r="AU350" s="199" t="s">
        <v>92</v>
      </c>
      <c r="AV350" s="12" t="s">
        <v>92</v>
      </c>
      <c r="AW350" s="12" t="s">
        <v>40</v>
      </c>
      <c r="AX350" s="12" t="s">
        <v>83</v>
      </c>
      <c r="AY350" s="199" t="s">
        <v>169</v>
      </c>
    </row>
    <row r="351" spans="2:65" s="12" customFormat="1" ht="16.5" customHeight="1">
      <c r="B351" s="192"/>
      <c r="C351" s="193"/>
      <c r="D351" s="193"/>
      <c r="E351" s="194" t="s">
        <v>23</v>
      </c>
      <c r="F351" s="287" t="s">
        <v>570</v>
      </c>
      <c r="G351" s="288"/>
      <c r="H351" s="288"/>
      <c r="I351" s="288"/>
      <c r="J351" s="193"/>
      <c r="K351" s="195">
        <v>-1.5760000000000001</v>
      </c>
      <c r="L351" s="193"/>
      <c r="M351" s="193"/>
      <c r="N351" s="193"/>
      <c r="O351" s="193"/>
      <c r="P351" s="193"/>
      <c r="Q351" s="193"/>
      <c r="R351" s="196"/>
      <c r="T351" s="197"/>
      <c r="U351" s="193"/>
      <c r="V351" s="193"/>
      <c r="W351" s="193"/>
      <c r="X351" s="193"/>
      <c r="Y351" s="193"/>
      <c r="Z351" s="193"/>
      <c r="AA351" s="198"/>
      <c r="AT351" s="199" t="s">
        <v>177</v>
      </c>
      <c r="AU351" s="199" t="s">
        <v>92</v>
      </c>
      <c r="AV351" s="12" t="s">
        <v>92</v>
      </c>
      <c r="AW351" s="12" t="s">
        <v>40</v>
      </c>
      <c r="AX351" s="12" t="s">
        <v>83</v>
      </c>
      <c r="AY351" s="199" t="s">
        <v>169</v>
      </c>
    </row>
    <row r="352" spans="2:65" s="14" customFormat="1" ht="16.5" customHeight="1">
      <c r="B352" s="212"/>
      <c r="C352" s="213"/>
      <c r="D352" s="213"/>
      <c r="E352" s="214" t="s">
        <v>23</v>
      </c>
      <c r="F352" s="296" t="s">
        <v>619</v>
      </c>
      <c r="G352" s="297"/>
      <c r="H352" s="297"/>
      <c r="I352" s="297"/>
      <c r="J352" s="213"/>
      <c r="K352" s="215">
        <v>41.152000000000001</v>
      </c>
      <c r="L352" s="213"/>
      <c r="M352" s="213"/>
      <c r="N352" s="213"/>
      <c r="O352" s="213"/>
      <c r="P352" s="213"/>
      <c r="Q352" s="213"/>
      <c r="R352" s="216"/>
      <c r="T352" s="217"/>
      <c r="U352" s="213"/>
      <c r="V352" s="213"/>
      <c r="W352" s="213"/>
      <c r="X352" s="213"/>
      <c r="Y352" s="213"/>
      <c r="Z352" s="213"/>
      <c r="AA352" s="218"/>
      <c r="AT352" s="219" t="s">
        <v>177</v>
      </c>
      <c r="AU352" s="219" t="s">
        <v>92</v>
      </c>
      <c r="AV352" s="14" t="s">
        <v>96</v>
      </c>
      <c r="AW352" s="14" t="s">
        <v>40</v>
      </c>
      <c r="AX352" s="14" t="s">
        <v>83</v>
      </c>
      <c r="AY352" s="219" t="s">
        <v>169</v>
      </c>
    </row>
    <row r="353" spans="2:65" s="13" customFormat="1" ht="16.5" customHeight="1">
      <c r="B353" s="204"/>
      <c r="C353" s="205"/>
      <c r="D353" s="205"/>
      <c r="E353" s="206" t="s">
        <v>23</v>
      </c>
      <c r="F353" s="289" t="s">
        <v>214</v>
      </c>
      <c r="G353" s="290"/>
      <c r="H353" s="290"/>
      <c r="I353" s="290"/>
      <c r="J353" s="205"/>
      <c r="K353" s="207">
        <v>42.64</v>
      </c>
      <c r="L353" s="205"/>
      <c r="M353" s="205"/>
      <c r="N353" s="205"/>
      <c r="O353" s="205"/>
      <c r="P353" s="205"/>
      <c r="Q353" s="205"/>
      <c r="R353" s="208"/>
      <c r="T353" s="209"/>
      <c r="U353" s="205"/>
      <c r="V353" s="205"/>
      <c r="W353" s="205"/>
      <c r="X353" s="205"/>
      <c r="Y353" s="205"/>
      <c r="Z353" s="205"/>
      <c r="AA353" s="210"/>
      <c r="AT353" s="211" t="s">
        <v>177</v>
      </c>
      <c r="AU353" s="211" t="s">
        <v>92</v>
      </c>
      <c r="AV353" s="13" t="s">
        <v>174</v>
      </c>
      <c r="AW353" s="13" t="s">
        <v>40</v>
      </c>
      <c r="AX353" s="13" t="s">
        <v>25</v>
      </c>
      <c r="AY353" s="211" t="s">
        <v>169</v>
      </c>
    </row>
    <row r="354" spans="2:65" s="1" customFormat="1" ht="38.25" customHeight="1">
      <c r="B354" s="39"/>
      <c r="C354" s="178" t="s">
        <v>625</v>
      </c>
      <c r="D354" s="178" t="s">
        <v>170</v>
      </c>
      <c r="E354" s="179" t="s">
        <v>626</v>
      </c>
      <c r="F354" s="284" t="s">
        <v>627</v>
      </c>
      <c r="G354" s="284"/>
      <c r="H354" s="284"/>
      <c r="I354" s="284"/>
      <c r="J354" s="180" t="s">
        <v>194</v>
      </c>
      <c r="K354" s="181">
        <v>304.66800000000001</v>
      </c>
      <c r="L354" s="276">
        <v>0</v>
      </c>
      <c r="M354" s="280"/>
      <c r="N354" s="277">
        <f>ROUND(L354*K354,2)</f>
        <v>0</v>
      </c>
      <c r="O354" s="277"/>
      <c r="P354" s="277"/>
      <c r="Q354" s="277"/>
      <c r="R354" s="41"/>
      <c r="T354" s="182" t="s">
        <v>23</v>
      </c>
      <c r="U354" s="48" t="s">
        <v>50</v>
      </c>
      <c r="V354" s="40"/>
      <c r="W354" s="183">
        <f>V354*K354</f>
        <v>0</v>
      </c>
      <c r="X354" s="183">
        <v>2.5999999999999998E-4</v>
      </c>
      <c r="Y354" s="183">
        <f>X354*K354</f>
        <v>7.9213679999999995E-2</v>
      </c>
      <c r="Z354" s="183">
        <v>0</v>
      </c>
      <c r="AA354" s="184">
        <f>Z354*K354</f>
        <v>0</v>
      </c>
      <c r="AR354" s="23" t="s">
        <v>249</v>
      </c>
      <c r="AT354" s="23" t="s">
        <v>170</v>
      </c>
      <c r="AU354" s="23" t="s">
        <v>92</v>
      </c>
      <c r="AY354" s="23" t="s">
        <v>169</v>
      </c>
      <c r="BE354" s="122">
        <f>IF(U354="základní",N354,0)</f>
        <v>0</v>
      </c>
      <c r="BF354" s="122">
        <f>IF(U354="snížená",N354,0)</f>
        <v>0</v>
      </c>
      <c r="BG354" s="122">
        <f>IF(U354="zákl. přenesená",N354,0)</f>
        <v>0</v>
      </c>
      <c r="BH354" s="122">
        <f>IF(U354="sníž. přenesená",N354,0)</f>
        <v>0</v>
      </c>
      <c r="BI354" s="122">
        <f>IF(U354="nulová",N354,0)</f>
        <v>0</v>
      </c>
      <c r="BJ354" s="23" t="s">
        <v>92</v>
      </c>
      <c r="BK354" s="122">
        <f>ROUND(L354*K354,2)</f>
        <v>0</v>
      </c>
      <c r="BL354" s="23" t="s">
        <v>249</v>
      </c>
      <c r="BM354" s="23" t="s">
        <v>628</v>
      </c>
    </row>
    <row r="355" spans="2:65" s="12" customFormat="1" ht="16.5" customHeight="1">
      <c r="B355" s="192"/>
      <c r="C355" s="193"/>
      <c r="D355" s="193"/>
      <c r="E355" s="194" t="s">
        <v>23</v>
      </c>
      <c r="F355" s="292" t="s">
        <v>257</v>
      </c>
      <c r="G355" s="293"/>
      <c r="H355" s="293"/>
      <c r="I355" s="293"/>
      <c r="J355" s="193"/>
      <c r="K355" s="195">
        <v>121.33</v>
      </c>
      <c r="L355" s="193"/>
      <c r="M355" s="193"/>
      <c r="N355" s="193"/>
      <c r="O355" s="193"/>
      <c r="P355" s="193"/>
      <c r="Q355" s="193"/>
      <c r="R355" s="196"/>
      <c r="T355" s="197"/>
      <c r="U355" s="193"/>
      <c r="V355" s="193"/>
      <c r="W355" s="193"/>
      <c r="X355" s="193"/>
      <c r="Y355" s="193"/>
      <c r="Z355" s="193"/>
      <c r="AA355" s="198"/>
      <c r="AT355" s="199" t="s">
        <v>177</v>
      </c>
      <c r="AU355" s="199" t="s">
        <v>92</v>
      </c>
      <c r="AV355" s="12" t="s">
        <v>92</v>
      </c>
      <c r="AW355" s="12" t="s">
        <v>40</v>
      </c>
      <c r="AX355" s="12" t="s">
        <v>83</v>
      </c>
      <c r="AY355" s="199" t="s">
        <v>169</v>
      </c>
    </row>
    <row r="356" spans="2:65" s="12" customFormat="1" ht="25.5" customHeight="1">
      <c r="B356" s="192"/>
      <c r="C356" s="193"/>
      <c r="D356" s="193"/>
      <c r="E356" s="194" t="s">
        <v>23</v>
      </c>
      <c r="F356" s="287" t="s">
        <v>629</v>
      </c>
      <c r="G356" s="288"/>
      <c r="H356" s="288"/>
      <c r="I356" s="288"/>
      <c r="J356" s="193"/>
      <c r="K356" s="195">
        <v>71.37</v>
      </c>
      <c r="L356" s="193"/>
      <c r="M356" s="193"/>
      <c r="N356" s="193"/>
      <c r="O356" s="193"/>
      <c r="P356" s="193"/>
      <c r="Q356" s="193"/>
      <c r="R356" s="196"/>
      <c r="T356" s="197"/>
      <c r="U356" s="193"/>
      <c r="V356" s="193"/>
      <c r="W356" s="193"/>
      <c r="X356" s="193"/>
      <c r="Y356" s="193"/>
      <c r="Z356" s="193"/>
      <c r="AA356" s="198"/>
      <c r="AT356" s="199" t="s">
        <v>177</v>
      </c>
      <c r="AU356" s="199" t="s">
        <v>92</v>
      </c>
      <c r="AV356" s="12" t="s">
        <v>92</v>
      </c>
      <c r="AW356" s="12" t="s">
        <v>40</v>
      </c>
      <c r="AX356" s="12" t="s">
        <v>83</v>
      </c>
      <c r="AY356" s="199" t="s">
        <v>169</v>
      </c>
    </row>
    <row r="357" spans="2:65" s="12" customFormat="1" ht="16.5" customHeight="1">
      <c r="B357" s="192"/>
      <c r="C357" s="193"/>
      <c r="D357" s="193"/>
      <c r="E357" s="194" t="s">
        <v>23</v>
      </c>
      <c r="F357" s="287" t="s">
        <v>630</v>
      </c>
      <c r="G357" s="288"/>
      <c r="H357" s="288"/>
      <c r="I357" s="288"/>
      <c r="J357" s="193"/>
      <c r="K357" s="195">
        <v>16.98</v>
      </c>
      <c r="L357" s="193"/>
      <c r="M357" s="193"/>
      <c r="N357" s="193"/>
      <c r="O357" s="193"/>
      <c r="P357" s="193"/>
      <c r="Q357" s="193"/>
      <c r="R357" s="196"/>
      <c r="T357" s="197"/>
      <c r="U357" s="193"/>
      <c r="V357" s="193"/>
      <c r="W357" s="193"/>
      <c r="X357" s="193"/>
      <c r="Y357" s="193"/>
      <c r="Z357" s="193"/>
      <c r="AA357" s="198"/>
      <c r="AT357" s="199" t="s">
        <v>177</v>
      </c>
      <c r="AU357" s="199" t="s">
        <v>92</v>
      </c>
      <c r="AV357" s="12" t="s">
        <v>92</v>
      </c>
      <c r="AW357" s="12" t="s">
        <v>40</v>
      </c>
      <c r="AX357" s="12" t="s">
        <v>83</v>
      </c>
      <c r="AY357" s="199" t="s">
        <v>169</v>
      </c>
    </row>
    <row r="358" spans="2:65" s="12" customFormat="1" ht="16.5" customHeight="1">
      <c r="B358" s="192"/>
      <c r="C358" s="193"/>
      <c r="D358" s="193"/>
      <c r="E358" s="194" t="s">
        <v>23</v>
      </c>
      <c r="F358" s="287" t="s">
        <v>631</v>
      </c>
      <c r="G358" s="288"/>
      <c r="H358" s="288"/>
      <c r="I358" s="288"/>
      <c r="J358" s="193"/>
      <c r="K358" s="195">
        <v>124.44</v>
      </c>
      <c r="L358" s="193"/>
      <c r="M358" s="193"/>
      <c r="N358" s="193"/>
      <c r="O358" s="193"/>
      <c r="P358" s="193"/>
      <c r="Q358" s="193"/>
      <c r="R358" s="196"/>
      <c r="T358" s="197"/>
      <c r="U358" s="193"/>
      <c r="V358" s="193"/>
      <c r="W358" s="193"/>
      <c r="X358" s="193"/>
      <c r="Y358" s="193"/>
      <c r="Z358" s="193"/>
      <c r="AA358" s="198"/>
      <c r="AT358" s="199" t="s">
        <v>177</v>
      </c>
      <c r="AU358" s="199" t="s">
        <v>92</v>
      </c>
      <c r="AV358" s="12" t="s">
        <v>92</v>
      </c>
      <c r="AW358" s="12" t="s">
        <v>40</v>
      </c>
      <c r="AX358" s="12" t="s">
        <v>83</v>
      </c>
      <c r="AY358" s="199" t="s">
        <v>169</v>
      </c>
    </row>
    <row r="359" spans="2:65" s="12" customFormat="1" ht="16.5" customHeight="1">
      <c r="B359" s="192"/>
      <c r="C359" s="193"/>
      <c r="D359" s="193"/>
      <c r="E359" s="194" t="s">
        <v>23</v>
      </c>
      <c r="F359" s="287" t="s">
        <v>632</v>
      </c>
      <c r="G359" s="288"/>
      <c r="H359" s="288"/>
      <c r="I359" s="288"/>
      <c r="J359" s="193"/>
      <c r="K359" s="195">
        <v>11.7</v>
      </c>
      <c r="L359" s="193"/>
      <c r="M359" s="193"/>
      <c r="N359" s="193"/>
      <c r="O359" s="193"/>
      <c r="P359" s="193"/>
      <c r="Q359" s="193"/>
      <c r="R359" s="196"/>
      <c r="T359" s="197"/>
      <c r="U359" s="193"/>
      <c r="V359" s="193"/>
      <c r="W359" s="193"/>
      <c r="X359" s="193"/>
      <c r="Y359" s="193"/>
      <c r="Z359" s="193"/>
      <c r="AA359" s="198"/>
      <c r="AT359" s="199" t="s">
        <v>177</v>
      </c>
      <c r="AU359" s="199" t="s">
        <v>92</v>
      </c>
      <c r="AV359" s="12" t="s">
        <v>92</v>
      </c>
      <c r="AW359" s="12" t="s">
        <v>40</v>
      </c>
      <c r="AX359" s="12" t="s">
        <v>83</v>
      </c>
      <c r="AY359" s="199" t="s">
        <v>169</v>
      </c>
    </row>
    <row r="360" spans="2:65" s="11" customFormat="1" ht="16.5" customHeight="1">
      <c r="B360" s="185"/>
      <c r="C360" s="186"/>
      <c r="D360" s="186"/>
      <c r="E360" s="187" t="s">
        <v>23</v>
      </c>
      <c r="F360" s="294" t="s">
        <v>633</v>
      </c>
      <c r="G360" s="295"/>
      <c r="H360" s="295"/>
      <c r="I360" s="295"/>
      <c r="J360" s="186"/>
      <c r="K360" s="187" t="s">
        <v>23</v>
      </c>
      <c r="L360" s="186"/>
      <c r="M360" s="186"/>
      <c r="N360" s="186"/>
      <c r="O360" s="186"/>
      <c r="P360" s="186"/>
      <c r="Q360" s="186"/>
      <c r="R360" s="188"/>
      <c r="T360" s="189"/>
      <c r="U360" s="186"/>
      <c r="V360" s="186"/>
      <c r="W360" s="186"/>
      <c r="X360" s="186"/>
      <c r="Y360" s="186"/>
      <c r="Z360" s="186"/>
      <c r="AA360" s="190"/>
      <c r="AT360" s="191" t="s">
        <v>177</v>
      </c>
      <c r="AU360" s="191" t="s">
        <v>92</v>
      </c>
      <c r="AV360" s="11" t="s">
        <v>25</v>
      </c>
      <c r="AW360" s="11" t="s">
        <v>40</v>
      </c>
      <c r="AX360" s="11" t="s">
        <v>83</v>
      </c>
      <c r="AY360" s="191" t="s">
        <v>169</v>
      </c>
    </row>
    <row r="361" spans="2:65" s="12" customFormat="1" ht="16.5" customHeight="1">
      <c r="B361" s="192"/>
      <c r="C361" s="193"/>
      <c r="D361" s="193"/>
      <c r="E361" s="194" t="s">
        <v>23</v>
      </c>
      <c r="F361" s="287" t="s">
        <v>634</v>
      </c>
      <c r="G361" s="288"/>
      <c r="H361" s="288"/>
      <c r="I361" s="288"/>
      <c r="J361" s="193"/>
      <c r="K361" s="195">
        <v>-41.152000000000001</v>
      </c>
      <c r="L361" s="193"/>
      <c r="M361" s="193"/>
      <c r="N361" s="193"/>
      <c r="O361" s="193"/>
      <c r="P361" s="193"/>
      <c r="Q361" s="193"/>
      <c r="R361" s="196"/>
      <c r="T361" s="197"/>
      <c r="U361" s="193"/>
      <c r="V361" s="193"/>
      <c r="W361" s="193"/>
      <c r="X361" s="193"/>
      <c r="Y361" s="193"/>
      <c r="Z361" s="193"/>
      <c r="AA361" s="198"/>
      <c r="AT361" s="199" t="s">
        <v>177</v>
      </c>
      <c r="AU361" s="199" t="s">
        <v>92</v>
      </c>
      <c r="AV361" s="12" t="s">
        <v>92</v>
      </c>
      <c r="AW361" s="12" t="s">
        <v>40</v>
      </c>
      <c r="AX361" s="12" t="s">
        <v>83</v>
      </c>
      <c r="AY361" s="199" t="s">
        <v>169</v>
      </c>
    </row>
    <row r="362" spans="2:65" s="13" customFormat="1" ht="16.5" customHeight="1">
      <c r="B362" s="204"/>
      <c r="C362" s="205"/>
      <c r="D362" s="205"/>
      <c r="E362" s="206" t="s">
        <v>23</v>
      </c>
      <c r="F362" s="289" t="s">
        <v>214</v>
      </c>
      <c r="G362" s="290"/>
      <c r="H362" s="290"/>
      <c r="I362" s="290"/>
      <c r="J362" s="205"/>
      <c r="K362" s="207">
        <v>304.66800000000001</v>
      </c>
      <c r="L362" s="205"/>
      <c r="M362" s="205"/>
      <c r="N362" s="205"/>
      <c r="O362" s="205"/>
      <c r="P362" s="205"/>
      <c r="Q362" s="205"/>
      <c r="R362" s="208"/>
      <c r="T362" s="209"/>
      <c r="U362" s="205"/>
      <c r="V362" s="205"/>
      <c r="W362" s="205"/>
      <c r="X362" s="205"/>
      <c r="Y362" s="205"/>
      <c r="Z362" s="205"/>
      <c r="AA362" s="210"/>
      <c r="AT362" s="211" t="s">
        <v>177</v>
      </c>
      <c r="AU362" s="211" t="s">
        <v>92</v>
      </c>
      <c r="AV362" s="13" t="s">
        <v>174</v>
      </c>
      <c r="AW362" s="13" t="s">
        <v>40</v>
      </c>
      <c r="AX362" s="13" t="s">
        <v>25</v>
      </c>
      <c r="AY362" s="211" t="s">
        <v>169</v>
      </c>
    </row>
    <row r="363" spans="2:65" s="10" customFormat="1" ht="37.35" customHeight="1">
      <c r="B363" s="167"/>
      <c r="C363" s="168"/>
      <c r="D363" s="169" t="s">
        <v>144</v>
      </c>
      <c r="E363" s="169"/>
      <c r="F363" s="169"/>
      <c r="G363" s="169"/>
      <c r="H363" s="169"/>
      <c r="I363" s="169"/>
      <c r="J363" s="169"/>
      <c r="K363" s="169"/>
      <c r="L363" s="169"/>
      <c r="M363" s="169"/>
      <c r="N363" s="300">
        <f>BK363</f>
        <v>0</v>
      </c>
      <c r="O363" s="301"/>
      <c r="P363" s="301"/>
      <c r="Q363" s="301"/>
      <c r="R363" s="170"/>
      <c r="T363" s="171"/>
      <c r="U363" s="168"/>
      <c r="V363" s="168"/>
      <c r="W363" s="172">
        <f>W364</f>
        <v>0</v>
      </c>
      <c r="X363" s="168"/>
      <c r="Y363" s="172">
        <f>Y364</f>
        <v>0</v>
      </c>
      <c r="Z363" s="168"/>
      <c r="AA363" s="173">
        <f>AA364</f>
        <v>0</v>
      </c>
      <c r="AR363" s="174" t="s">
        <v>96</v>
      </c>
      <c r="AT363" s="175" t="s">
        <v>82</v>
      </c>
      <c r="AU363" s="175" t="s">
        <v>83</v>
      </c>
      <c r="AY363" s="174" t="s">
        <v>169</v>
      </c>
      <c r="BK363" s="176">
        <f>BK364</f>
        <v>0</v>
      </c>
    </row>
    <row r="364" spans="2:65" s="10" customFormat="1" ht="19.899999999999999" customHeight="1">
      <c r="B364" s="167"/>
      <c r="C364" s="168"/>
      <c r="D364" s="177" t="s">
        <v>145</v>
      </c>
      <c r="E364" s="177"/>
      <c r="F364" s="177"/>
      <c r="G364" s="177"/>
      <c r="H364" s="177"/>
      <c r="I364" s="177"/>
      <c r="J364" s="177"/>
      <c r="K364" s="177"/>
      <c r="L364" s="177"/>
      <c r="M364" s="177"/>
      <c r="N364" s="298">
        <f>BK364</f>
        <v>0</v>
      </c>
      <c r="O364" s="299"/>
      <c r="P364" s="299"/>
      <c r="Q364" s="299"/>
      <c r="R364" s="170"/>
      <c r="T364" s="171"/>
      <c r="U364" s="168"/>
      <c r="V364" s="168"/>
      <c r="W364" s="172">
        <f>W365</f>
        <v>0</v>
      </c>
      <c r="X364" s="168"/>
      <c r="Y364" s="172">
        <f>Y365</f>
        <v>0</v>
      </c>
      <c r="Z364" s="168"/>
      <c r="AA364" s="173">
        <f>AA365</f>
        <v>0</v>
      </c>
      <c r="AR364" s="174" t="s">
        <v>96</v>
      </c>
      <c r="AT364" s="175" t="s">
        <v>82</v>
      </c>
      <c r="AU364" s="175" t="s">
        <v>25</v>
      </c>
      <c r="AY364" s="174" t="s">
        <v>169</v>
      </c>
      <c r="BK364" s="176">
        <f>BK365</f>
        <v>0</v>
      </c>
    </row>
    <row r="365" spans="2:65" s="1" customFormat="1" ht="16.5" customHeight="1">
      <c r="B365" s="39"/>
      <c r="C365" s="178" t="s">
        <v>635</v>
      </c>
      <c r="D365" s="178" t="s">
        <v>170</v>
      </c>
      <c r="E365" s="179" t="s">
        <v>636</v>
      </c>
      <c r="F365" s="284" t="s">
        <v>637</v>
      </c>
      <c r="G365" s="284"/>
      <c r="H365" s="284"/>
      <c r="I365" s="284"/>
      <c r="J365" s="180" t="s">
        <v>339</v>
      </c>
      <c r="K365" s="181">
        <v>1</v>
      </c>
      <c r="L365" s="276">
        <v>0</v>
      </c>
      <c r="M365" s="280"/>
      <c r="N365" s="277">
        <f>ROUND(L365*K365,2)</f>
        <v>0</v>
      </c>
      <c r="O365" s="277"/>
      <c r="P365" s="277"/>
      <c r="Q365" s="277"/>
      <c r="R365" s="41"/>
      <c r="T365" s="182" t="s">
        <v>23</v>
      </c>
      <c r="U365" s="48" t="s">
        <v>50</v>
      </c>
      <c r="V365" s="40"/>
      <c r="W365" s="183">
        <f>V365*K365</f>
        <v>0</v>
      </c>
      <c r="X365" s="183">
        <v>0</v>
      </c>
      <c r="Y365" s="183">
        <f>X365*K365</f>
        <v>0</v>
      </c>
      <c r="Z365" s="183">
        <v>0</v>
      </c>
      <c r="AA365" s="184">
        <f>Z365*K365</f>
        <v>0</v>
      </c>
      <c r="AR365" s="23" t="s">
        <v>466</v>
      </c>
      <c r="AT365" s="23" t="s">
        <v>170</v>
      </c>
      <c r="AU365" s="23" t="s">
        <v>92</v>
      </c>
      <c r="AY365" s="23" t="s">
        <v>169</v>
      </c>
      <c r="BE365" s="122">
        <f>IF(U365="základní",N365,0)</f>
        <v>0</v>
      </c>
      <c r="BF365" s="122">
        <f>IF(U365="snížená",N365,0)</f>
        <v>0</v>
      </c>
      <c r="BG365" s="122">
        <f>IF(U365="zákl. přenesená",N365,0)</f>
        <v>0</v>
      </c>
      <c r="BH365" s="122">
        <f>IF(U365="sníž. přenesená",N365,0)</f>
        <v>0</v>
      </c>
      <c r="BI365" s="122">
        <f>IF(U365="nulová",N365,0)</f>
        <v>0</v>
      </c>
      <c r="BJ365" s="23" t="s">
        <v>92</v>
      </c>
      <c r="BK365" s="122">
        <f>ROUND(L365*K365,2)</f>
        <v>0</v>
      </c>
      <c r="BL365" s="23" t="s">
        <v>466</v>
      </c>
      <c r="BM365" s="23" t="s">
        <v>683</v>
      </c>
    </row>
    <row r="366" spans="2:65" s="1" customFormat="1" ht="49.9" customHeight="1">
      <c r="B366" s="39"/>
      <c r="C366" s="40"/>
      <c r="D366" s="169" t="s">
        <v>639</v>
      </c>
      <c r="E366" s="40"/>
      <c r="F366" s="40"/>
      <c r="G366" s="40"/>
      <c r="H366" s="40"/>
      <c r="I366" s="40"/>
      <c r="J366" s="40"/>
      <c r="K366" s="40"/>
      <c r="L366" s="40"/>
      <c r="M366" s="40"/>
      <c r="N366" s="302">
        <f t="shared" ref="N366:N371" si="25">BK366</f>
        <v>0</v>
      </c>
      <c r="O366" s="303"/>
      <c r="P366" s="303"/>
      <c r="Q366" s="303"/>
      <c r="R366" s="41"/>
      <c r="T366" s="154"/>
      <c r="U366" s="40"/>
      <c r="V366" s="40"/>
      <c r="W366" s="40"/>
      <c r="X366" s="40"/>
      <c r="Y366" s="40"/>
      <c r="Z366" s="40"/>
      <c r="AA366" s="82"/>
      <c r="AT366" s="23" t="s">
        <v>82</v>
      </c>
      <c r="AU366" s="23" t="s">
        <v>83</v>
      </c>
      <c r="AY366" s="23" t="s">
        <v>640</v>
      </c>
      <c r="BK366" s="122">
        <f>SUM(BK367:BK371)</f>
        <v>0</v>
      </c>
    </row>
    <row r="367" spans="2:65" s="1" customFormat="1" ht="22.35" customHeight="1">
      <c r="B367" s="39"/>
      <c r="C367" s="220" t="s">
        <v>23</v>
      </c>
      <c r="D367" s="220" t="s">
        <v>170</v>
      </c>
      <c r="E367" s="221" t="s">
        <v>23</v>
      </c>
      <c r="F367" s="275" t="s">
        <v>23</v>
      </c>
      <c r="G367" s="275"/>
      <c r="H367" s="275"/>
      <c r="I367" s="275"/>
      <c r="J367" s="222" t="s">
        <v>23</v>
      </c>
      <c r="K367" s="223"/>
      <c r="L367" s="276"/>
      <c r="M367" s="277"/>
      <c r="N367" s="277">
        <f t="shared" si="25"/>
        <v>0</v>
      </c>
      <c r="O367" s="277"/>
      <c r="P367" s="277"/>
      <c r="Q367" s="277"/>
      <c r="R367" s="41"/>
      <c r="T367" s="182" t="s">
        <v>23</v>
      </c>
      <c r="U367" s="224" t="s">
        <v>50</v>
      </c>
      <c r="V367" s="40"/>
      <c r="W367" s="40"/>
      <c r="X367" s="40"/>
      <c r="Y367" s="40"/>
      <c r="Z367" s="40"/>
      <c r="AA367" s="82"/>
      <c r="AT367" s="23" t="s">
        <v>640</v>
      </c>
      <c r="AU367" s="23" t="s">
        <v>25</v>
      </c>
      <c r="AY367" s="23" t="s">
        <v>640</v>
      </c>
      <c r="BE367" s="122">
        <f>IF(U367="základní",N367,0)</f>
        <v>0</v>
      </c>
      <c r="BF367" s="122">
        <f>IF(U367="snížená",N367,0)</f>
        <v>0</v>
      </c>
      <c r="BG367" s="122">
        <f>IF(U367="zákl. přenesená",N367,0)</f>
        <v>0</v>
      </c>
      <c r="BH367" s="122">
        <f>IF(U367="sníž. přenesená",N367,0)</f>
        <v>0</v>
      </c>
      <c r="BI367" s="122">
        <f>IF(U367="nulová",N367,0)</f>
        <v>0</v>
      </c>
      <c r="BJ367" s="23" t="s">
        <v>92</v>
      </c>
      <c r="BK367" s="122">
        <f>L367*K367</f>
        <v>0</v>
      </c>
    </row>
    <row r="368" spans="2:65" s="1" customFormat="1" ht="22.35" customHeight="1">
      <c r="B368" s="39"/>
      <c r="C368" s="220" t="s">
        <v>23</v>
      </c>
      <c r="D368" s="220" t="s">
        <v>170</v>
      </c>
      <c r="E368" s="221" t="s">
        <v>23</v>
      </c>
      <c r="F368" s="275" t="s">
        <v>23</v>
      </c>
      <c r="G368" s="275"/>
      <c r="H368" s="275"/>
      <c r="I368" s="275"/>
      <c r="J368" s="222" t="s">
        <v>23</v>
      </c>
      <c r="K368" s="223"/>
      <c r="L368" s="276"/>
      <c r="M368" s="277"/>
      <c r="N368" s="277">
        <f t="shared" si="25"/>
        <v>0</v>
      </c>
      <c r="O368" s="277"/>
      <c r="P368" s="277"/>
      <c r="Q368" s="277"/>
      <c r="R368" s="41"/>
      <c r="T368" s="182" t="s">
        <v>23</v>
      </c>
      <c r="U368" s="224" t="s">
        <v>50</v>
      </c>
      <c r="V368" s="40"/>
      <c r="W368" s="40"/>
      <c r="X368" s="40"/>
      <c r="Y368" s="40"/>
      <c r="Z368" s="40"/>
      <c r="AA368" s="82"/>
      <c r="AT368" s="23" t="s">
        <v>640</v>
      </c>
      <c r="AU368" s="23" t="s">
        <v>25</v>
      </c>
      <c r="AY368" s="23" t="s">
        <v>640</v>
      </c>
      <c r="BE368" s="122">
        <f>IF(U368="základní",N368,0)</f>
        <v>0</v>
      </c>
      <c r="BF368" s="122">
        <f>IF(U368="snížená",N368,0)</f>
        <v>0</v>
      </c>
      <c r="BG368" s="122">
        <f>IF(U368="zákl. přenesená",N368,0)</f>
        <v>0</v>
      </c>
      <c r="BH368" s="122">
        <f>IF(U368="sníž. přenesená",N368,0)</f>
        <v>0</v>
      </c>
      <c r="BI368" s="122">
        <f>IF(U368="nulová",N368,0)</f>
        <v>0</v>
      </c>
      <c r="BJ368" s="23" t="s">
        <v>92</v>
      </c>
      <c r="BK368" s="122">
        <f>L368*K368</f>
        <v>0</v>
      </c>
    </row>
    <row r="369" spans="2:63" s="1" customFormat="1" ht="22.35" customHeight="1">
      <c r="B369" s="39"/>
      <c r="C369" s="220" t="s">
        <v>23</v>
      </c>
      <c r="D369" s="220" t="s">
        <v>170</v>
      </c>
      <c r="E369" s="221" t="s">
        <v>23</v>
      </c>
      <c r="F369" s="275" t="s">
        <v>23</v>
      </c>
      <c r="G369" s="275"/>
      <c r="H369" s="275"/>
      <c r="I369" s="275"/>
      <c r="J369" s="222" t="s">
        <v>23</v>
      </c>
      <c r="K369" s="223"/>
      <c r="L369" s="276"/>
      <c r="M369" s="277"/>
      <c r="N369" s="277">
        <f t="shared" si="25"/>
        <v>0</v>
      </c>
      <c r="O369" s="277"/>
      <c r="P369" s="277"/>
      <c r="Q369" s="277"/>
      <c r="R369" s="41"/>
      <c r="T369" s="182" t="s">
        <v>23</v>
      </c>
      <c r="U369" s="224" t="s">
        <v>50</v>
      </c>
      <c r="V369" s="40"/>
      <c r="W369" s="40"/>
      <c r="X369" s="40"/>
      <c r="Y369" s="40"/>
      <c r="Z369" s="40"/>
      <c r="AA369" s="82"/>
      <c r="AT369" s="23" t="s">
        <v>640</v>
      </c>
      <c r="AU369" s="23" t="s">
        <v>25</v>
      </c>
      <c r="AY369" s="23" t="s">
        <v>640</v>
      </c>
      <c r="BE369" s="122">
        <f>IF(U369="základní",N369,0)</f>
        <v>0</v>
      </c>
      <c r="BF369" s="122">
        <f>IF(U369="snížená",N369,0)</f>
        <v>0</v>
      </c>
      <c r="BG369" s="122">
        <f>IF(U369="zákl. přenesená",N369,0)</f>
        <v>0</v>
      </c>
      <c r="BH369" s="122">
        <f>IF(U369="sníž. přenesená",N369,0)</f>
        <v>0</v>
      </c>
      <c r="BI369" s="122">
        <f>IF(U369="nulová",N369,0)</f>
        <v>0</v>
      </c>
      <c r="BJ369" s="23" t="s">
        <v>92</v>
      </c>
      <c r="BK369" s="122">
        <f>L369*K369</f>
        <v>0</v>
      </c>
    </row>
    <row r="370" spans="2:63" s="1" customFormat="1" ht="22.35" customHeight="1">
      <c r="B370" s="39"/>
      <c r="C370" s="220" t="s">
        <v>23</v>
      </c>
      <c r="D370" s="220" t="s">
        <v>170</v>
      </c>
      <c r="E370" s="221" t="s">
        <v>23</v>
      </c>
      <c r="F370" s="275" t="s">
        <v>23</v>
      </c>
      <c r="G370" s="275"/>
      <c r="H370" s="275"/>
      <c r="I370" s="275"/>
      <c r="J370" s="222" t="s">
        <v>23</v>
      </c>
      <c r="K370" s="223"/>
      <c r="L370" s="276"/>
      <c r="M370" s="277"/>
      <c r="N370" s="277">
        <f t="shared" si="25"/>
        <v>0</v>
      </c>
      <c r="O370" s="277"/>
      <c r="P370" s="277"/>
      <c r="Q370" s="277"/>
      <c r="R370" s="41"/>
      <c r="T370" s="182" t="s">
        <v>23</v>
      </c>
      <c r="U370" s="224" t="s">
        <v>50</v>
      </c>
      <c r="V370" s="40"/>
      <c r="W370" s="40"/>
      <c r="X370" s="40"/>
      <c r="Y370" s="40"/>
      <c r="Z370" s="40"/>
      <c r="AA370" s="82"/>
      <c r="AT370" s="23" t="s">
        <v>640</v>
      </c>
      <c r="AU370" s="23" t="s">
        <v>25</v>
      </c>
      <c r="AY370" s="23" t="s">
        <v>640</v>
      </c>
      <c r="BE370" s="122">
        <f>IF(U370="základní",N370,0)</f>
        <v>0</v>
      </c>
      <c r="BF370" s="122">
        <f>IF(U370="snížená",N370,0)</f>
        <v>0</v>
      </c>
      <c r="BG370" s="122">
        <f>IF(U370="zákl. přenesená",N370,0)</f>
        <v>0</v>
      </c>
      <c r="BH370" s="122">
        <f>IF(U370="sníž. přenesená",N370,0)</f>
        <v>0</v>
      </c>
      <c r="BI370" s="122">
        <f>IF(U370="nulová",N370,0)</f>
        <v>0</v>
      </c>
      <c r="BJ370" s="23" t="s">
        <v>92</v>
      </c>
      <c r="BK370" s="122">
        <f>L370*K370</f>
        <v>0</v>
      </c>
    </row>
    <row r="371" spans="2:63" s="1" customFormat="1" ht="22.35" customHeight="1">
      <c r="B371" s="39"/>
      <c r="C371" s="220" t="s">
        <v>23</v>
      </c>
      <c r="D371" s="220" t="s">
        <v>170</v>
      </c>
      <c r="E371" s="221" t="s">
        <v>23</v>
      </c>
      <c r="F371" s="275" t="s">
        <v>23</v>
      </c>
      <c r="G371" s="275"/>
      <c r="H371" s="275"/>
      <c r="I371" s="275"/>
      <c r="J371" s="222" t="s">
        <v>23</v>
      </c>
      <c r="K371" s="223"/>
      <c r="L371" s="276"/>
      <c r="M371" s="277"/>
      <c r="N371" s="277">
        <f t="shared" si="25"/>
        <v>0</v>
      </c>
      <c r="O371" s="277"/>
      <c r="P371" s="277"/>
      <c r="Q371" s="277"/>
      <c r="R371" s="41"/>
      <c r="T371" s="182" t="s">
        <v>23</v>
      </c>
      <c r="U371" s="224" t="s">
        <v>50</v>
      </c>
      <c r="V371" s="60"/>
      <c r="W371" s="60"/>
      <c r="X371" s="60"/>
      <c r="Y371" s="60"/>
      <c r="Z371" s="60"/>
      <c r="AA371" s="62"/>
      <c r="AT371" s="23" t="s">
        <v>640</v>
      </c>
      <c r="AU371" s="23" t="s">
        <v>25</v>
      </c>
      <c r="AY371" s="23" t="s">
        <v>640</v>
      </c>
      <c r="BE371" s="122">
        <f>IF(U371="základní",N371,0)</f>
        <v>0</v>
      </c>
      <c r="BF371" s="122">
        <f>IF(U371="snížená",N371,0)</f>
        <v>0</v>
      </c>
      <c r="BG371" s="122">
        <f>IF(U371="zákl. přenesená",N371,0)</f>
        <v>0</v>
      </c>
      <c r="BH371" s="122">
        <f>IF(U371="sníž. přenesená",N371,0)</f>
        <v>0</v>
      </c>
      <c r="BI371" s="122">
        <f>IF(U371="nulová",N371,0)</f>
        <v>0</v>
      </c>
      <c r="BJ371" s="23" t="s">
        <v>92</v>
      </c>
      <c r="BK371" s="122">
        <f>L371*K371</f>
        <v>0</v>
      </c>
    </row>
    <row r="372" spans="2:63" s="1" customFormat="1" ht="6.95" customHeight="1">
      <c r="B372" s="63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5"/>
    </row>
  </sheetData>
  <sheetProtection algorithmName="SHA-512" hashValue="J3gFW3D0jwtw7TIURl+v7DzdoLO3bmPJFerW5Wrv1TroNSXPD2wHlmTTk8uL2YyPOU2dAzXKvhBwwLhlyHvJwg==" saltValue="Sa+M7LvGg5CH++adHeDcrp9Mj53gL9D4bW5SiqzMI8K4vPWpeImjD0I+4nZHNG42JqI6rcCRD1UKQ3ikY626IA==" spinCount="10" sheet="1" objects="1" scenarios="1" formatColumns="0" formatRows="0"/>
  <mergeCells count="526">
    <mergeCell ref="F289:I289"/>
    <mergeCell ref="F290:I290"/>
    <mergeCell ref="F291:I291"/>
    <mergeCell ref="F292:I292"/>
    <mergeCell ref="F293:I293"/>
    <mergeCell ref="N248:Q248"/>
    <mergeCell ref="N251:Q251"/>
    <mergeCell ref="N253:Q253"/>
    <mergeCell ref="N256:Q256"/>
    <mergeCell ref="N257:Q257"/>
    <mergeCell ref="N259:Q259"/>
    <mergeCell ref="N262:Q262"/>
    <mergeCell ref="N264:Q264"/>
    <mergeCell ref="N267:Q267"/>
    <mergeCell ref="N268:Q268"/>
    <mergeCell ref="N269:Q269"/>
    <mergeCell ref="N271:Q271"/>
    <mergeCell ref="N272:Q272"/>
    <mergeCell ref="N273:Q273"/>
    <mergeCell ref="N258:Q258"/>
    <mergeCell ref="L281:M281"/>
    <mergeCell ref="L284:M284"/>
    <mergeCell ref="L285:M285"/>
    <mergeCell ref="L288:M288"/>
    <mergeCell ref="F279:I279"/>
    <mergeCell ref="F280:I280"/>
    <mergeCell ref="F281:I281"/>
    <mergeCell ref="F282:I282"/>
    <mergeCell ref="F283:I283"/>
    <mergeCell ref="F284:I284"/>
    <mergeCell ref="F285:I285"/>
    <mergeCell ref="F286:I286"/>
    <mergeCell ref="F287:I287"/>
    <mergeCell ref="F288:I288"/>
    <mergeCell ref="F278:I278"/>
    <mergeCell ref="N275:Q275"/>
    <mergeCell ref="N274:Q274"/>
    <mergeCell ref="L259:M259"/>
    <mergeCell ref="L262:M262"/>
    <mergeCell ref="L264:M264"/>
    <mergeCell ref="L267:M267"/>
    <mergeCell ref="L268:M268"/>
    <mergeCell ref="L269:M269"/>
    <mergeCell ref="L271:M271"/>
    <mergeCell ref="L272:M272"/>
    <mergeCell ref="L273:M273"/>
    <mergeCell ref="L274:M274"/>
    <mergeCell ref="L276:M276"/>
    <mergeCell ref="F268:I268"/>
    <mergeCell ref="F269:I269"/>
    <mergeCell ref="F270:I270"/>
    <mergeCell ref="F271:I271"/>
    <mergeCell ref="F272:I272"/>
    <mergeCell ref="F273:I273"/>
    <mergeCell ref="F274:I274"/>
    <mergeCell ref="F276:I276"/>
    <mergeCell ref="F277:I277"/>
    <mergeCell ref="F259:I259"/>
    <mergeCell ref="F260:I260"/>
    <mergeCell ref="F261:I261"/>
    <mergeCell ref="F262:I262"/>
    <mergeCell ref="F263:I263"/>
    <mergeCell ref="F264:I264"/>
    <mergeCell ref="F265:I265"/>
    <mergeCell ref="F266:I266"/>
    <mergeCell ref="F267:I267"/>
    <mergeCell ref="L253:M253"/>
    <mergeCell ref="L256:M256"/>
    <mergeCell ref="L257:M257"/>
    <mergeCell ref="F247:I247"/>
    <mergeCell ref="F248:I248"/>
    <mergeCell ref="F249:I249"/>
    <mergeCell ref="F250:I250"/>
    <mergeCell ref="F251:I251"/>
    <mergeCell ref="F252:I252"/>
    <mergeCell ref="F253:I253"/>
    <mergeCell ref="F254:I254"/>
    <mergeCell ref="F255:I255"/>
    <mergeCell ref="F256:I256"/>
    <mergeCell ref="F257:I257"/>
    <mergeCell ref="L238:M238"/>
    <mergeCell ref="L239:M239"/>
    <mergeCell ref="L240:M240"/>
    <mergeCell ref="L241:M241"/>
    <mergeCell ref="L242:M242"/>
    <mergeCell ref="L244:M244"/>
    <mergeCell ref="L246:M246"/>
    <mergeCell ref="L248:M248"/>
    <mergeCell ref="L251:M251"/>
    <mergeCell ref="F238:I238"/>
    <mergeCell ref="F239:I239"/>
    <mergeCell ref="F240:I240"/>
    <mergeCell ref="F241:I241"/>
    <mergeCell ref="F242:I242"/>
    <mergeCell ref="F244:I244"/>
    <mergeCell ref="F245:I245"/>
    <mergeCell ref="F246:I246"/>
    <mergeCell ref="N228:Q228"/>
    <mergeCell ref="N231:Q231"/>
    <mergeCell ref="N229:Q229"/>
    <mergeCell ref="N230:Q230"/>
    <mergeCell ref="N233:Q233"/>
    <mergeCell ref="N234:Q234"/>
    <mergeCell ref="N236:Q236"/>
    <mergeCell ref="N237:Q237"/>
    <mergeCell ref="N238:Q238"/>
    <mergeCell ref="N239:Q239"/>
    <mergeCell ref="N240:Q240"/>
    <mergeCell ref="N241:Q241"/>
    <mergeCell ref="N242:Q242"/>
    <mergeCell ref="N244:Q244"/>
    <mergeCell ref="N246:Q246"/>
    <mergeCell ref="N243:Q243"/>
    <mergeCell ref="L231:M231"/>
    <mergeCell ref="L233:M233"/>
    <mergeCell ref="F231:I231"/>
    <mergeCell ref="F232:I232"/>
    <mergeCell ref="F233:I233"/>
    <mergeCell ref="F234:I234"/>
    <mergeCell ref="F235:I235"/>
    <mergeCell ref="F236:I236"/>
    <mergeCell ref="F237:I237"/>
    <mergeCell ref="L234:M234"/>
    <mergeCell ref="L236:M236"/>
    <mergeCell ref="L237:M237"/>
    <mergeCell ref="F228:I228"/>
    <mergeCell ref="F229:I229"/>
    <mergeCell ref="F230:I230"/>
    <mergeCell ref="L215:M215"/>
    <mergeCell ref="L224:M224"/>
    <mergeCell ref="L217:M217"/>
    <mergeCell ref="L218:M218"/>
    <mergeCell ref="L219:M219"/>
    <mergeCell ref="L221:M221"/>
    <mergeCell ref="L223:M223"/>
    <mergeCell ref="L225:M225"/>
    <mergeCell ref="L226:M226"/>
    <mergeCell ref="L227:M227"/>
    <mergeCell ref="L228:M228"/>
    <mergeCell ref="L229:M229"/>
    <mergeCell ref="L230:M230"/>
    <mergeCell ref="N221:Q221"/>
    <mergeCell ref="N223:Q223"/>
    <mergeCell ref="N224:Q224"/>
    <mergeCell ref="N225:Q225"/>
    <mergeCell ref="N226:Q226"/>
    <mergeCell ref="N227:Q227"/>
    <mergeCell ref="N214:Q214"/>
    <mergeCell ref="N220:Q220"/>
    <mergeCell ref="F215:I215"/>
    <mergeCell ref="F221:I221"/>
    <mergeCell ref="F217:I217"/>
    <mergeCell ref="F216:I216"/>
    <mergeCell ref="F218:I218"/>
    <mergeCell ref="F219:I219"/>
    <mergeCell ref="F222:I222"/>
    <mergeCell ref="F223:I223"/>
    <mergeCell ref="F224:I224"/>
    <mergeCell ref="F225:I225"/>
    <mergeCell ref="F226:I226"/>
    <mergeCell ref="F227:I227"/>
    <mergeCell ref="N211:Q211"/>
    <mergeCell ref="N212:Q212"/>
    <mergeCell ref="F213:I213"/>
    <mergeCell ref="L213:M213"/>
    <mergeCell ref="N213:Q213"/>
    <mergeCell ref="N215:Q215"/>
    <mergeCell ref="N217:Q217"/>
    <mergeCell ref="N218:Q218"/>
    <mergeCell ref="N219:Q219"/>
    <mergeCell ref="F204:I204"/>
    <mergeCell ref="F207:I207"/>
    <mergeCell ref="F205:I205"/>
    <mergeCell ref="F206:I206"/>
    <mergeCell ref="F208:I208"/>
    <mergeCell ref="F210:I210"/>
    <mergeCell ref="L210:M210"/>
    <mergeCell ref="N210:Q210"/>
    <mergeCell ref="N209:Q209"/>
    <mergeCell ref="L204:M204"/>
    <mergeCell ref="N204:Q204"/>
    <mergeCell ref="L205:M205"/>
    <mergeCell ref="N205:Q205"/>
    <mergeCell ref="L206:M206"/>
    <mergeCell ref="N206:Q206"/>
    <mergeCell ref="L207:M207"/>
    <mergeCell ref="N207:Q207"/>
    <mergeCell ref="N202:Q202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F203:I203"/>
    <mergeCell ref="F201:I201"/>
    <mergeCell ref="L201:M201"/>
    <mergeCell ref="N201:Q201"/>
    <mergeCell ref="L203:M203"/>
    <mergeCell ref="N203:Q203"/>
    <mergeCell ref="F189:I189"/>
    <mergeCell ref="F190:I190"/>
    <mergeCell ref="F191:I191"/>
    <mergeCell ref="F192:I192"/>
    <mergeCell ref="F193:I193"/>
    <mergeCell ref="F194:I194"/>
    <mergeCell ref="F195:I195"/>
    <mergeCell ref="N195:Q195"/>
    <mergeCell ref="F196:I196"/>
    <mergeCell ref="L193:M193"/>
    <mergeCell ref="L195:M195"/>
    <mergeCell ref="F175:I175"/>
    <mergeCell ref="F177:I177"/>
    <mergeCell ref="F176:I176"/>
    <mergeCell ref="N179:Q179"/>
    <mergeCell ref="N181:Q181"/>
    <mergeCell ref="N183:Q183"/>
    <mergeCell ref="N185:Q185"/>
    <mergeCell ref="N188:Q188"/>
    <mergeCell ref="N190:Q190"/>
    <mergeCell ref="N192:Q192"/>
    <mergeCell ref="N193:Q193"/>
    <mergeCell ref="N178:Q178"/>
    <mergeCell ref="F179:I179"/>
    <mergeCell ref="F185:I185"/>
    <mergeCell ref="F180:I180"/>
    <mergeCell ref="F181:I181"/>
    <mergeCell ref="F182:I182"/>
    <mergeCell ref="F183:I183"/>
    <mergeCell ref="F184:I184"/>
    <mergeCell ref="F186:I186"/>
    <mergeCell ref="F187:I187"/>
    <mergeCell ref="F188:I188"/>
    <mergeCell ref="L177:M177"/>
    <mergeCell ref="N177:Q177"/>
    <mergeCell ref="L192:M192"/>
    <mergeCell ref="L179:M179"/>
    <mergeCell ref="L181:M181"/>
    <mergeCell ref="L183:M183"/>
    <mergeCell ref="L185:M185"/>
    <mergeCell ref="L188:M188"/>
    <mergeCell ref="L190:M190"/>
    <mergeCell ref="F171:I171"/>
    <mergeCell ref="F172:I172"/>
    <mergeCell ref="F173:I173"/>
    <mergeCell ref="F174:I174"/>
    <mergeCell ref="L174:M174"/>
    <mergeCell ref="N174:Q174"/>
    <mergeCell ref="L175:M175"/>
    <mergeCell ref="N175:Q175"/>
    <mergeCell ref="L176:M176"/>
    <mergeCell ref="N176:Q176"/>
    <mergeCell ref="F163:I163"/>
    <mergeCell ref="F164:I164"/>
    <mergeCell ref="F165:I165"/>
    <mergeCell ref="F166:I166"/>
    <mergeCell ref="L166:M166"/>
    <mergeCell ref="N166:Q166"/>
    <mergeCell ref="L168:M168"/>
    <mergeCell ref="N168:Q168"/>
    <mergeCell ref="L170:M170"/>
    <mergeCell ref="N170:Q170"/>
    <mergeCell ref="F167:I167"/>
    <mergeCell ref="F170:I170"/>
    <mergeCell ref="F168:I168"/>
    <mergeCell ref="F169:I169"/>
    <mergeCell ref="F157:I157"/>
    <mergeCell ref="F158:I158"/>
    <mergeCell ref="L160:M160"/>
    <mergeCell ref="N160:Q160"/>
    <mergeCell ref="L162:M162"/>
    <mergeCell ref="N162:Q162"/>
    <mergeCell ref="N155:Q155"/>
    <mergeCell ref="F159:I159"/>
    <mergeCell ref="F162:I162"/>
    <mergeCell ref="F160:I160"/>
    <mergeCell ref="F161:I161"/>
    <mergeCell ref="L152:M152"/>
    <mergeCell ref="N152:Q152"/>
    <mergeCell ref="F149:I149"/>
    <mergeCell ref="F152:I152"/>
    <mergeCell ref="F150:I150"/>
    <mergeCell ref="F151:I151"/>
    <mergeCell ref="F153:I153"/>
    <mergeCell ref="F154:I154"/>
    <mergeCell ref="F156:I156"/>
    <mergeCell ref="L156:M156"/>
    <mergeCell ref="N156:Q156"/>
    <mergeCell ref="F145:I145"/>
    <mergeCell ref="L145:M145"/>
    <mergeCell ref="N145:Q145"/>
    <mergeCell ref="F146:I146"/>
    <mergeCell ref="F148:I148"/>
    <mergeCell ref="F147:I147"/>
    <mergeCell ref="L148:M148"/>
    <mergeCell ref="N148:Q148"/>
    <mergeCell ref="L150:M150"/>
    <mergeCell ref="N150:Q150"/>
    <mergeCell ref="F141:I141"/>
    <mergeCell ref="L139:M139"/>
    <mergeCell ref="N139:Q139"/>
    <mergeCell ref="F140:I140"/>
    <mergeCell ref="F142:I142"/>
    <mergeCell ref="L142:M142"/>
    <mergeCell ref="N142:Q142"/>
    <mergeCell ref="F143:I143"/>
    <mergeCell ref="F144:I144"/>
    <mergeCell ref="M132:Q132"/>
    <mergeCell ref="M133:Q133"/>
    <mergeCell ref="F135:I135"/>
    <mergeCell ref="L135:M135"/>
    <mergeCell ref="N135:Q135"/>
    <mergeCell ref="N136:Q136"/>
    <mergeCell ref="N137:Q137"/>
    <mergeCell ref="N138:Q138"/>
    <mergeCell ref="F139:I139"/>
    <mergeCell ref="D114:H114"/>
    <mergeCell ref="N114:Q114"/>
    <mergeCell ref="D115:H115"/>
    <mergeCell ref="N115:Q115"/>
    <mergeCell ref="N116:Q116"/>
    <mergeCell ref="M130:P130"/>
    <mergeCell ref="L118:Q118"/>
    <mergeCell ref="C124:Q124"/>
    <mergeCell ref="F126:P126"/>
    <mergeCell ref="F127:P127"/>
    <mergeCell ref="F128:P128"/>
    <mergeCell ref="N106:Q106"/>
    <mergeCell ref="N107:Q107"/>
    <mergeCell ref="N108:Q108"/>
    <mergeCell ref="N110:Q110"/>
    <mergeCell ref="D111:H111"/>
    <mergeCell ref="N111:Q111"/>
    <mergeCell ref="D112:H112"/>
    <mergeCell ref="N112:Q112"/>
    <mergeCell ref="D113:H113"/>
    <mergeCell ref="N113:Q113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M85:Q85"/>
    <mergeCell ref="C87:G87"/>
    <mergeCell ref="N87:Q87"/>
    <mergeCell ref="N89:Q89"/>
    <mergeCell ref="N96:Q96"/>
    <mergeCell ref="N94:Q94"/>
    <mergeCell ref="N90:Q90"/>
    <mergeCell ref="N91:Q91"/>
    <mergeCell ref="N92:Q92"/>
    <mergeCell ref="N93:Q93"/>
    <mergeCell ref="N95:Q95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H1:K1"/>
    <mergeCell ref="S2:AC2"/>
    <mergeCell ref="O21:P21"/>
    <mergeCell ref="M28:P28"/>
    <mergeCell ref="O22:P22"/>
    <mergeCell ref="E25:L25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F360:I360"/>
    <mergeCell ref="F361:I361"/>
    <mergeCell ref="F362:I362"/>
    <mergeCell ref="F365:I365"/>
    <mergeCell ref="L365:M365"/>
    <mergeCell ref="N365:Q365"/>
    <mergeCell ref="N363:Q363"/>
    <mergeCell ref="N364:Q364"/>
    <mergeCell ref="N366:Q366"/>
    <mergeCell ref="F353:I353"/>
    <mergeCell ref="F354:I354"/>
    <mergeCell ref="L354:M354"/>
    <mergeCell ref="N354:Q354"/>
    <mergeCell ref="F355:I355"/>
    <mergeCell ref="F356:I356"/>
    <mergeCell ref="F357:I357"/>
    <mergeCell ref="F358:I358"/>
    <mergeCell ref="F359:I359"/>
    <mergeCell ref="F342:I342"/>
    <mergeCell ref="F343:I343"/>
    <mergeCell ref="F344:I344"/>
    <mergeCell ref="F345:I345"/>
    <mergeCell ref="F346:I346"/>
    <mergeCell ref="F347:I347"/>
    <mergeCell ref="F348:I348"/>
    <mergeCell ref="F349:I349"/>
    <mergeCell ref="F352:I352"/>
    <mergeCell ref="F350:I350"/>
    <mergeCell ref="F351:I351"/>
    <mergeCell ref="F336:I336"/>
    <mergeCell ref="F337:I337"/>
    <mergeCell ref="N327:Q327"/>
    <mergeCell ref="F338:I338"/>
    <mergeCell ref="F341:I341"/>
    <mergeCell ref="F339:I339"/>
    <mergeCell ref="F340:I340"/>
    <mergeCell ref="L341:M341"/>
    <mergeCell ref="N341:Q341"/>
    <mergeCell ref="L328:M328"/>
    <mergeCell ref="N328:Q328"/>
    <mergeCell ref="F329:I329"/>
    <mergeCell ref="F330:I330"/>
    <mergeCell ref="F331:I331"/>
    <mergeCell ref="F332:I332"/>
    <mergeCell ref="F333:I333"/>
    <mergeCell ref="F334:I334"/>
    <mergeCell ref="F335:I335"/>
    <mergeCell ref="F319:I319"/>
    <mergeCell ref="F320:I320"/>
    <mergeCell ref="F321:I321"/>
    <mergeCell ref="F322:I322"/>
    <mergeCell ref="F323:I323"/>
    <mergeCell ref="F324:I324"/>
    <mergeCell ref="F325:I325"/>
    <mergeCell ref="F326:I326"/>
    <mergeCell ref="F328:I328"/>
    <mergeCell ref="F309:I309"/>
    <mergeCell ref="F311:I311"/>
    <mergeCell ref="F312:I312"/>
    <mergeCell ref="F313:I313"/>
    <mergeCell ref="F314:I314"/>
    <mergeCell ref="F315:I315"/>
    <mergeCell ref="F316:I316"/>
    <mergeCell ref="F317:I317"/>
    <mergeCell ref="F318:I318"/>
    <mergeCell ref="N308:Q308"/>
    <mergeCell ref="N295:Q295"/>
    <mergeCell ref="F294:I294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F305:I305"/>
    <mergeCell ref="F306:I306"/>
    <mergeCell ref="F307:I307"/>
    <mergeCell ref="F308:I308"/>
    <mergeCell ref="N276:Q276"/>
    <mergeCell ref="N281:Q281"/>
    <mergeCell ref="N284:Q284"/>
    <mergeCell ref="N285:Q285"/>
    <mergeCell ref="N288:Q288"/>
    <mergeCell ref="N290:Q290"/>
    <mergeCell ref="N292:Q292"/>
    <mergeCell ref="N293:Q293"/>
    <mergeCell ref="N294:Q294"/>
    <mergeCell ref="N311:Q311"/>
    <mergeCell ref="N309:Q309"/>
    <mergeCell ref="N317:Q317"/>
    <mergeCell ref="N322:Q322"/>
    <mergeCell ref="N310:Q310"/>
    <mergeCell ref="L292:M292"/>
    <mergeCell ref="L290:M290"/>
    <mergeCell ref="L293:M293"/>
    <mergeCell ref="L294:M294"/>
    <mergeCell ref="L296:M296"/>
    <mergeCell ref="L303:M303"/>
    <mergeCell ref="L304:M304"/>
    <mergeCell ref="L305:M305"/>
    <mergeCell ref="L307:M307"/>
    <mergeCell ref="L308:M308"/>
    <mergeCell ref="L309:M309"/>
    <mergeCell ref="L311:M311"/>
    <mergeCell ref="L317:M317"/>
    <mergeCell ref="L322:M322"/>
    <mergeCell ref="N296:Q296"/>
    <mergeCell ref="N303:Q303"/>
    <mergeCell ref="N304:Q304"/>
    <mergeCell ref="N305:Q305"/>
    <mergeCell ref="N307:Q307"/>
    <mergeCell ref="F371:I371"/>
    <mergeCell ref="F367:I367"/>
    <mergeCell ref="L367:M367"/>
    <mergeCell ref="N367:Q367"/>
    <mergeCell ref="F368:I368"/>
    <mergeCell ref="L368:M368"/>
    <mergeCell ref="N368:Q368"/>
    <mergeCell ref="F369:I369"/>
    <mergeCell ref="L369:M369"/>
    <mergeCell ref="N369:Q369"/>
    <mergeCell ref="F370:I370"/>
    <mergeCell ref="L370:M370"/>
    <mergeCell ref="N370:Q370"/>
    <mergeCell ref="L371:M371"/>
    <mergeCell ref="N371:Q371"/>
  </mergeCells>
  <dataValidations count="2">
    <dataValidation type="list" allowBlank="1" showInputMessage="1" showErrorMessage="1" error="Povoleny jsou hodnoty K, M." sqref="D367:D372">
      <formula1>"K, M"</formula1>
    </dataValidation>
    <dataValidation type="list" allowBlank="1" showInputMessage="1" showErrorMessage="1" error="Povoleny jsou hodnoty základní, snížená, zákl. přenesená, sníž. přenesená, nulová." sqref="U367:U372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7" display="2) Rekapitulace rozpočtu"/>
    <hyperlink ref="L1" location="C13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9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30"/>
      <c r="B1" s="16"/>
      <c r="C1" s="16"/>
      <c r="D1" s="17" t="s">
        <v>1</v>
      </c>
      <c r="E1" s="16"/>
      <c r="F1" s="18" t="s">
        <v>112</v>
      </c>
      <c r="G1" s="18"/>
      <c r="H1" s="311" t="s">
        <v>113</v>
      </c>
      <c r="I1" s="311"/>
      <c r="J1" s="311"/>
      <c r="K1" s="311"/>
      <c r="L1" s="18" t="s">
        <v>114</v>
      </c>
      <c r="M1" s="16"/>
      <c r="N1" s="16"/>
      <c r="O1" s="17" t="s">
        <v>115</v>
      </c>
      <c r="P1" s="16"/>
      <c r="Q1" s="16"/>
      <c r="R1" s="16"/>
      <c r="S1" s="18" t="s">
        <v>116</v>
      </c>
      <c r="T1" s="18"/>
      <c r="U1" s="130"/>
      <c r="V1" s="130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50000000000003" customHeight="1">
      <c r="C2" s="237" t="s">
        <v>7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S2" s="241" t="s">
        <v>8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T2" s="23" t="s">
        <v>100</v>
      </c>
    </row>
    <row r="3" spans="1:66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AT3" s="23" t="s">
        <v>25</v>
      </c>
    </row>
    <row r="4" spans="1:66" ht="36.950000000000003" customHeight="1">
      <c r="B4" s="27"/>
      <c r="C4" s="239" t="s">
        <v>117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8"/>
      <c r="T4" s="22" t="s">
        <v>13</v>
      </c>
      <c r="AT4" s="23" t="s">
        <v>6</v>
      </c>
    </row>
    <row r="5" spans="1:66" ht="6.95" customHeight="1">
      <c r="B5" s="27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8"/>
    </row>
    <row r="6" spans="1:66" ht="25.35" customHeight="1">
      <c r="B6" s="27"/>
      <c r="C6" s="30"/>
      <c r="D6" s="34" t="s">
        <v>19</v>
      </c>
      <c r="E6" s="30"/>
      <c r="F6" s="304" t="str">
        <f>'Rekapitulace stavby'!K6</f>
        <v>DPS V Klidu 3133/12  -  Stavební úpravy pavilonu A1,A2,B2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"/>
      <c r="R6" s="28"/>
    </row>
    <row r="7" spans="1:66" s="1" customFormat="1" ht="32.85" customHeight="1">
      <c r="B7" s="39"/>
      <c r="C7" s="40"/>
      <c r="D7" s="33" t="s">
        <v>118</v>
      </c>
      <c r="E7" s="40"/>
      <c r="F7" s="250" t="s">
        <v>684</v>
      </c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40"/>
      <c r="R7" s="41"/>
    </row>
    <row r="8" spans="1:66" s="1" customFormat="1" ht="14.45" customHeight="1">
      <c r="B8" s="39"/>
      <c r="C8" s="40"/>
      <c r="D8" s="34" t="s">
        <v>22</v>
      </c>
      <c r="E8" s="40"/>
      <c r="F8" s="32" t="s">
        <v>23</v>
      </c>
      <c r="G8" s="40"/>
      <c r="H8" s="40"/>
      <c r="I8" s="40"/>
      <c r="J8" s="40"/>
      <c r="K8" s="40"/>
      <c r="L8" s="40"/>
      <c r="M8" s="34" t="s">
        <v>24</v>
      </c>
      <c r="N8" s="40"/>
      <c r="O8" s="32" t="s">
        <v>23</v>
      </c>
      <c r="P8" s="40"/>
      <c r="Q8" s="40"/>
      <c r="R8" s="41"/>
    </row>
    <row r="9" spans="1:66" s="1" customFormat="1" ht="14.45" customHeight="1">
      <c r="B9" s="39"/>
      <c r="C9" s="40"/>
      <c r="D9" s="34" t="s">
        <v>26</v>
      </c>
      <c r="E9" s="40"/>
      <c r="F9" s="32" t="s">
        <v>27</v>
      </c>
      <c r="G9" s="40"/>
      <c r="H9" s="40"/>
      <c r="I9" s="40"/>
      <c r="J9" s="40"/>
      <c r="K9" s="40"/>
      <c r="L9" s="40"/>
      <c r="M9" s="34" t="s">
        <v>28</v>
      </c>
      <c r="N9" s="40"/>
      <c r="O9" s="307" t="str">
        <f>'Rekapitulace stavby'!AN8</f>
        <v>5. 2. 2016</v>
      </c>
      <c r="P9" s="308"/>
      <c r="Q9" s="40"/>
      <c r="R9" s="41"/>
    </row>
    <row r="10" spans="1:66" s="1" customFormat="1" ht="10.9" customHeight="1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</row>
    <row r="11" spans="1:66" s="1" customFormat="1" ht="14.45" customHeight="1">
      <c r="B11" s="39"/>
      <c r="C11" s="40"/>
      <c r="D11" s="34" t="s">
        <v>32</v>
      </c>
      <c r="E11" s="40"/>
      <c r="F11" s="40"/>
      <c r="G11" s="40"/>
      <c r="H11" s="40"/>
      <c r="I11" s="40"/>
      <c r="J11" s="40"/>
      <c r="K11" s="40"/>
      <c r="L11" s="40"/>
      <c r="M11" s="34" t="s">
        <v>33</v>
      </c>
      <c r="N11" s="40"/>
      <c r="O11" s="243" t="str">
        <f>IF('Rekapitulace stavby'!AN10="","",'Rekapitulace stavby'!AN10)</f>
        <v/>
      </c>
      <c r="P11" s="243"/>
      <c r="Q11" s="40"/>
      <c r="R11" s="41"/>
    </row>
    <row r="12" spans="1:66" s="1" customFormat="1" ht="18" customHeight="1">
      <c r="B12" s="39"/>
      <c r="C12" s="40"/>
      <c r="D12" s="40"/>
      <c r="E12" s="32" t="str">
        <f>IF('Rekapitulace stavby'!E11="","",'Rekapitulace stavby'!E11)</f>
        <v xml:space="preserve"> </v>
      </c>
      <c r="F12" s="40"/>
      <c r="G12" s="40"/>
      <c r="H12" s="40"/>
      <c r="I12" s="40"/>
      <c r="J12" s="40"/>
      <c r="K12" s="40"/>
      <c r="L12" s="40"/>
      <c r="M12" s="34" t="s">
        <v>35</v>
      </c>
      <c r="N12" s="40"/>
      <c r="O12" s="243" t="str">
        <f>IF('Rekapitulace stavby'!AN11="","",'Rekapitulace stavby'!AN11)</f>
        <v/>
      </c>
      <c r="P12" s="243"/>
      <c r="Q12" s="40"/>
      <c r="R12" s="41"/>
    </row>
    <row r="13" spans="1:66" s="1" customFormat="1" ht="6.95" customHeight="1"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66" s="1" customFormat="1" ht="14.45" customHeight="1">
      <c r="B14" s="39"/>
      <c r="C14" s="40"/>
      <c r="D14" s="34" t="s">
        <v>36</v>
      </c>
      <c r="E14" s="40"/>
      <c r="F14" s="40"/>
      <c r="G14" s="40"/>
      <c r="H14" s="40"/>
      <c r="I14" s="40"/>
      <c r="J14" s="40"/>
      <c r="K14" s="40"/>
      <c r="L14" s="40"/>
      <c r="M14" s="34" t="s">
        <v>33</v>
      </c>
      <c r="N14" s="40"/>
      <c r="O14" s="309" t="str">
        <f>IF('Rekapitulace stavby'!AN13="","",'Rekapitulace stavby'!AN13)</f>
        <v>Vyplň údaj</v>
      </c>
      <c r="P14" s="243"/>
      <c r="Q14" s="40"/>
      <c r="R14" s="41"/>
    </row>
    <row r="15" spans="1:66" s="1" customFormat="1" ht="18" customHeight="1">
      <c r="B15" s="39"/>
      <c r="C15" s="40"/>
      <c r="D15" s="40"/>
      <c r="E15" s="309" t="str">
        <f>IF('Rekapitulace stavby'!E14="","",'Rekapitulace stavby'!E14)</f>
        <v>Vyplň údaj</v>
      </c>
      <c r="F15" s="310"/>
      <c r="G15" s="310"/>
      <c r="H15" s="310"/>
      <c r="I15" s="310"/>
      <c r="J15" s="310"/>
      <c r="K15" s="310"/>
      <c r="L15" s="310"/>
      <c r="M15" s="34" t="s">
        <v>35</v>
      </c>
      <c r="N15" s="40"/>
      <c r="O15" s="309" t="str">
        <f>IF('Rekapitulace stavby'!AN14="","",'Rekapitulace stavby'!AN14)</f>
        <v>Vyplň údaj</v>
      </c>
      <c r="P15" s="243"/>
      <c r="Q15" s="40"/>
      <c r="R15" s="41"/>
    </row>
    <row r="16" spans="1:66" s="1" customFormat="1" ht="6.95" customHeight="1"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</row>
    <row r="17" spans="2:18" s="1" customFormat="1" ht="14.45" customHeight="1">
      <c r="B17" s="39"/>
      <c r="C17" s="40"/>
      <c r="D17" s="34" t="s">
        <v>38</v>
      </c>
      <c r="E17" s="40"/>
      <c r="F17" s="40"/>
      <c r="G17" s="40"/>
      <c r="H17" s="40"/>
      <c r="I17" s="40"/>
      <c r="J17" s="40"/>
      <c r="K17" s="40"/>
      <c r="L17" s="40"/>
      <c r="M17" s="34" t="s">
        <v>33</v>
      </c>
      <c r="N17" s="40"/>
      <c r="O17" s="243" t="s">
        <v>23</v>
      </c>
      <c r="P17" s="243"/>
      <c r="Q17" s="40"/>
      <c r="R17" s="41"/>
    </row>
    <row r="18" spans="2:18" s="1" customFormat="1" ht="18" customHeight="1">
      <c r="B18" s="39"/>
      <c r="C18" s="40"/>
      <c r="D18" s="40"/>
      <c r="E18" s="32" t="s">
        <v>39</v>
      </c>
      <c r="F18" s="40"/>
      <c r="G18" s="40"/>
      <c r="H18" s="40"/>
      <c r="I18" s="40"/>
      <c r="J18" s="40"/>
      <c r="K18" s="40"/>
      <c r="L18" s="40"/>
      <c r="M18" s="34" t="s">
        <v>35</v>
      </c>
      <c r="N18" s="40"/>
      <c r="O18" s="243" t="s">
        <v>23</v>
      </c>
      <c r="P18" s="243"/>
      <c r="Q18" s="40"/>
      <c r="R18" s="41"/>
    </row>
    <row r="19" spans="2:18" s="1" customFormat="1" ht="6.95" customHeight="1"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</row>
    <row r="20" spans="2:18" s="1" customFormat="1" ht="14.45" customHeight="1">
      <c r="B20" s="39"/>
      <c r="C20" s="40"/>
      <c r="D20" s="34" t="s">
        <v>41</v>
      </c>
      <c r="E20" s="40"/>
      <c r="F20" s="40"/>
      <c r="G20" s="40"/>
      <c r="H20" s="40"/>
      <c r="I20" s="40"/>
      <c r="J20" s="40"/>
      <c r="K20" s="40"/>
      <c r="L20" s="40"/>
      <c r="M20" s="34" t="s">
        <v>33</v>
      </c>
      <c r="N20" s="40"/>
      <c r="O20" s="243" t="s">
        <v>23</v>
      </c>
      <c r="P20" s="243"/>
      <c r="Q20" s="40"/>
      <c r="R20" s="41"/>
    </row>
    <row r="21" spans="2:18" s="1" customFormat="1" ht="18" customHeight="1">
      <c r="B21" s="39"/>
      <c r="C21" s="40"/>
      <c r="D21" s="40"/>
      <c r="E21" s="32" t="s">
        <v>42</v>
      </c>
      <c r="F21" s="40"/>
      <c r="G21" s="40"/>
      <c r="H21" s="40"/>
      <c r="I21" s="40"/>
      <c r="J21" s="40"/>
      <c r="K21" s="40"/>
      <c r="L21" s="40"/>
      <c r="M21" s="34" t="s">
        <v>35</v>
      </c>
      <c r="N21" s="40"/>
      <c r="O21" s="243" t="s">
        <v>23</v>
      </c>
      <c r="P21" s="243"/>
      <c r="Q21" s="40"/>
      <c r="R21" s="41"/>
    </row>
    <row r="22" spans="2:18" s="1" customFormat="1" ht="6.95" customHeight="1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</row>
    <row r="23" spans="2:18" s="1" customFormat="1" ht="14.45" customHeight="1">
      <c r="B23" s="39"/>
      <c r="C23" s="40"/>
      <c r="D23" s="34" t="s">
        <v>43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6.5" customHeight="1">
      <c r="B24" s="39"/>
      <c r="C24" s="40"/>
      <c r="D24" s="40"/>
      <c r="E24" s="231" t="s">
        <v>23</v>
      </c>
      <c r="F24" s="231"/>
      <c r="G24" s="231"/>
      <c r="H24" s="231"/>
      <c r="I24" s="231"/>
      <c r="J24" s="231"/>
      <c r="K24" s="231"/>
      <c r="L24" s="231"/>
      <c r="M24" s="40"/>
      <c r="N24" s="40"/>
      <c r="O24" s="40"/>
      <c r="P24" s="40"/>
      <c r="Q24" s="40"/>
      <c r="R24" s="41"/>
    </row>
    <row r="25" spans="2:18" s="1" customFormat="1" ht="6.95" customHeigh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</row>
    <row r="26" spans="2:18" s="1" customFormat="1" ht="6.95" customHeight="1">
      <c r="B26" s="39"/>
      <c r="C26" s="40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40"/>
      <c r="R26" s="41"/>
    </row>
    <row r="27" spans="2:18" s="1" customFormat="1" ht="14.45" customHeight="1">
      <c r="B27" s="39"/>
      <c r="C27" s="40"/>
      <c r="D27" s="131" t="s">
        <v>122</v>
      </c>
      <c r="E27" s="40"/>
      <c r="F27" s="40"/>
      <c r="G27" s="40"/>
      <c r="H27" s="40"/>
      <c r="I27" s="40"/>
      <c r="J27" s="40"/>
      <c r="K27" s="40"/>
      <c r="L27" s="40"/>
      <c r="M27" s="232">
        <f>N88</f>
        <v>0</v>
      </c>
      <c r="N27" s="232"/>
      <c r="O27" s="232"/>
      <c r="P27" s="232"/>
      <c r="Q27" s="40"/>
      <c r="R27" s="41"/>
    </row>
    <row r="28" spans="2:18" s="1" customFormat="1" ht="14.45" customHeight="1">
      <c r="B28" s="39"/>
      <c r="C28" s="40"/>
      <c r="D28" s="38" t="s">
        <v>106</v>
      </c>
      <c r="E28" s="40"/>
      <c r="F28" s="40"/>
      <c r="G28" s="40"/>
      <c r="H28" s="40"/>
      <c r="I28" s="40"/>
      <c r="J28" s="40"/>
      <c r="K28" s="40"/>
      <c r="L28" s="40"/>
      <c r="M28" s="232">
        <f>N106</f>
        <v>0</v>
      </c>
      <c r="N28" s="232"/>
      <c r="O28" s="232"/>
      <c r="P28" s="232"/>
      <c r="Q28" s="40"/>
      <c r="R28" s="41"/>
    </row>
    <row r="29" spans="2:18" s="1" customFormat="1" ht="6.95" customHeight="1"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1"/>
    </row>
    <row r="30" spans="2:18" s="1" customFormat="1" ht="25.35" customHeight="1">
      <c r="B30" s="39"/>
      <c r="C30" s="40"/>
      <c r="D30" s="132" t="s">
        <v>46</v>
      </c>
      <c r="E30" s="40"/>
      <c r="F30" s="40"/>
      <c r="G30" s="40"/>
      <c r="H30" s="40"/>
      <c r="I30" s="40"/>
      <c r="J30" s="40"/>
      <c r="K30" s="40"/>
      <c r="L30" s="40"/>
      <c r="M30" s="312">
        <f>ROUND(M27+M28,2)</f>
        <v>0</v>
      </c>
      <c r="N30" s="306"/>
      <c r="O30" s="306"/>
      <c r="P30" s="306"/>
      <c r="Q30" s="40"/>
      <c r="R30" s="41"/>
    </row>
    <row r="31" spans="2:18" s="1" customFormat="1" ht="6.95" customHeight="1">
      <c r="B31" s="39"/>
      <c r="C31" s="40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40"/>
      <c r="R31" s="41"/>
    </row>
    <row r="32" spans="2:18" s="1" customFormat="1" ht="14.45" customHeight="1">
      <c r="B32" s="39"/>
      <c r="C32" s="40"/>
      <c r="D32" s="46" t="s">
        <v>47</v>
      </c>
      <c r="E32" s="46" t="s">
        <v>48</v>
      </c>
      <c r="F32" s="47">
        <v>0.21</v>
      </c>
      <c r="G32" s="133" t="s">
        <v>49</v>
      </c>
      <c r="H32" s="313">
        <f>ROUND((((SUM(BE106:BE113)+SUM(BE131:BE284))+SUM(BE286:BE290))),2)</f>
        <v>0</v>
      </c>
      <c r="I32" s="306"/>
      <c r="J32" s="306"/>
      <c r="K32" s="40"/>
      <c r="L32" s="40"/>
      <c r="M32" s="313">
        <f>ROUND(((ROUND((SUM(BE106:BE113)+SUM(BE131:BE284)), 2)*F32)+SUM(BE286:BE290)*F32),2)</f>
        <v>0</v>
      </c>
      <c r="N32" s="306"/>
      <c r="O32" s="306"/>
      <c r="P32" s="306"/>
      <c r="Q32" s="40"/>
      <c r="R32" s="41"/>
    </row>
    <row r="33" spans="2:18" s="1" customFormat="1" ht="14.45" customHeight="1">
      <c r="B33" s="39"/>
      <c r="C33" s="40"/>
      <c r="D33" s="40"/>
      <c r="E33" s="46" t="s">
        <v>50</v>
      </c>
      <c r="F33" s="47">
        <v>0.15</v>
      </c>
      <c r="G33" s="133" t="s">
        <v>49</v>
      </c>
      <c r="H33" s="313">
        <f>ROUND((((SUM(BF106:BF113)+SUM(BF131:BF284))+SUM(BF286:BF290))),2)</f>
        <v>0</v>
      </c>
      <c r="I33" s="306"/>
      <c r="J33" s="306"/>
      <c r="K33" s="40"/>
      <c r="L33" s="40"/>
      <c r="M33" s="313">
        <f>ROUND(((ROUND((SUM(BF106:BF113)+SUM(BF131:BF284)), 2)*F33)+SUM(BF286:BF290)*F33),2)</f>
        <v>0</v>
      </c>
      <c r="N33" s="306"/>
      <c r="O33" s="306"/>
      <c r="P33" s="306"/>
      <c r="Q33" s="40"/>
      <c r="R33" s="41"/>
    </row>
    <row r="34" spans="2:18" s="1" customFormat="1" ht="14.45" hidden="1" customHeight="1">
      <c r="B34" s="39"/>
      <c r="C34" s="40"/>
      <c r="D34" s="40"/>
      <c r="E34" s="46" t="s">
        <v>51</v>
      </c>
      <c r="F34" s="47">
        <v>0.21</v>
      </c>
      <c r="G34" s="133" t="s">
        <v>49</v>
      </c>
      <c r="H34" s="313">
        <f>ROUND((((SUM(BG106:BG113)+SUM(BG131:BG284))+SUM(BG286:BG290))),2)</f>
        <v>0</v>
      </c>
      <c r="I34" s="306"/>
      <c r="J34" s="306"/>
      <c r="K34" s="40"/>
      <c r="L34" s="40"/>
      <c r="M34" s="313">
        <v>0</v>
      </c>
      <c r="N34" s="306"/>
      <c r="O34" s="306"/>
      <c r="P34" s="306"/>
      <c r="Q34" s="40"/>
      <c r="R34" s="41"/>
    </row>
    <row r="35" spans="2:18" s="1" customFormat="1" ht="14.45" hidden="1" customHeight="1">
      <c r="B35" s="39"/>
      <c r="C35" s="40"/>
      <c r="D35" s="40"/>
      <c r="E35" s="46" t="s">
        <v>52</v>
      </c>
      <c r="F35" s="47">
        <v>0.15</v>
      </c>
      <c r="G35" s="133" t="s">
        <v>49</v>
      </c>
      <c r="H35" s="313">
        <f>ROUND((((SUM(BH106:BH113)+SUM(BH131:BH284))+SUM(BH286:BH290))),2)</f>
        <v>0</v>
      </c>
      <c r="I35" s="306"/>
      <c r="J35" s="306"/>
      <c r="K35" s="40"/>
      <c r="L35" s="40"/>
      <c r="M35" s="313">
        <v>0</v>
      </c>
      <c r="N35" s="306"/>
      <c r="O35" s="306"/>
      <c r="P35" s="306"/>
      <c r="Q35" s="40"/>
      <c r="R35" s="41"/>
    </row>
    <row r="36" spans="2:18" s="1" customFormat="1" ht="14.45" hidden="1" customHeight="1">
      <c r="B36" s="39"/>
      <c r="C36" s="40"/>
      <c r="D36" s="40"/>
      <c r="E36" s="46" t="s">
        <v>53</v>
      </c>
      <c r="F36" s="47">
        <v>0</v>
      </c>
      <c r="G36" s="133" t="s">
        <v>49</v>
      </c>
      <c r="H36" s="313">
        <f>ROUND((((SUM(BI106:BI113)+SUM(BI131:BI284))+SUM(BI286:BI290))),2)</f>
        <v>0</v>
      </c>
      <c r="I36" s="306"/>
      <c r="J36" s="306"/>
      <c r="K36" s="40"/>
      <c r="L36" s="40"/>
      <c r="M36" s="313">
        <v>0</v>
      </c>
      <c r="N36" s="306"/>
      <c r="O36" s="306"/>
      <c r="P36" s="306"/>
      <c r="Q36" s="40"/>
      <c r="R36" s="41"/>
    </row>
    <row r="37" spans="2:18" s="1" customFormat="1" ht="6.95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</row>
    <row r="38" spans="2:18" s="1" customFormat="1" ht="25.35" customHeight="1">
      <c r="B38" s="39"/>
      <c r="C38" s="129"/>
      <c r="D38" s="134" t="s">
        <v>54</v>
      </c>
      <c r="E38" s="83"/>
      <c r="F38" s="83"/>
      <c r="G38" s="135" t="s">
        <v>55</v>
      </c>
      <c r="H38" s="136" t="s">
        <v>56</v>
      </c>
      <c r="I38" s="83"/>
      <c r="J38" s="83"/>
      <c r="K38" s="83"/>
      <c r="L38" s="314">
        <f>SUM(M30:M36)</f>
        <v>0</v>
      </c>
      <c r="M38" s="314"/>
      <c r="N38" s="314"/>
      <c r="O38" s="314"/>
      <c r="P38" s="315"/>
      <c r="Q38" s="129"/>
      <c r="R38" s="41"/>
    </row>
    <row r="39" spans="2:18" s="1" customFormat="1" ht="14.45" customHeight="1"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/>
    </row>
    <row r="40" spans="2:18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ht="13.5">
      <c r="B41" s="27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28"/>
    </row>
    <row r="42" spans="2:18" ht="13.5"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8"/>
    </row>
    <row r="43" spans="2:18" ht="13.5">
      <c r="B43" s="27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8"/>
    </row>
    <row r="44" spans="2:18" ht="13.5">
      <c r="B44" s="27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8"/>
    </row>
    <row r="45" spans="2:18" ht="13.5">
      <c r="B45" s="27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8"/>
    </row>
    <row r="46" spans="2:18" ht="13.5">
      <c r="B46" s="27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8"/>
    </row>
    <row r="47" spans="2:18" ht="13.5">
      <c r="B47" s="27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8"/>
    </row>
    <row r="48" spans="2:18" ht="13.5">
      <c r="B48" s="27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8"/>
    </row>
    <row r="49" spans="2:18" ht="13.5">
      <c r="B49" s="27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8"/>
    </row>
    <row r="50" spans="2:18" s="1" customFormat="1">
      <c r="B50" s="39"/>
      <c r="C50" s="40"/>
      <c r="D50" s="54" t="s">
        <v>57</v>
      </c>
      <c r="E50" s="55"/>
      <c r="F50" s="55"/>
      <c r="G50" s="55"/>
      <c r="H50" s="56"/>
      <c r="I50" s="40"/>
      <c r="J50" s="54" t="s">
        <v>58</v>
      </c>
      <c r="K50" s="55"/>
      <c r="L50" s="55"/>
      <c r="M50" s="55"/>
      <c r="N50" s="55"/>
      <c r="O50" s="55"/>
      <c r="P50" s="56"/>
      <c r="Q50" s="40"/>
      <c r="R50" s="41"/>
    </row>
    <row r="51" spans="2:18" ht="13.5">
      <c r="B51" s="27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8"/>
    </row>
    <row r="52" spans="2:18" ht="13.5">
      <c r="B52" s="27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8"/>
    </row>
    <row r="53" spans="2:18" ht="13.5">
      <c r="B53" s="27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8"/>
    </row>
    <row r="54" spans="2:18" ht="13.5">
      <c r="B54" s="27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8"/>
    </row>
    <row r="55" spans="2:18" ht="13.5">
      <c r="B55" s="27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8"/>
    </row>
    <row r="56" spans="2:18" ht="13.5">
      <c r="B56" s="27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8"/>
    </row>
    <row r="57" spans="2:18" ht="13.5">
      <c r="B57" s="27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8"/>
    </row>
    <row r="58" spans="2:18" ht="13.5">
      <c r="B58" s="27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8"/>
    </row>
    <row r="59" spans="2:18" s="1" customFormat="1">
      <c r="B59" s="39"/>
      <c r="C59" s="40"/>
      <c r="D59" s="59" t="s">
        <v>59</v>
      </c>
      <c r="E59" s="60"/>
      <c r="F59" s="60"/>
      <c r="G59" s="61" t="s">
        <v>60</v>
      </c>
      <c r="H59" s="62"/>
      <c r="I59" s="40"/>
      <c r="J59" s="59" t="s">
        <v>59</v>
      </c>
      <c r="K59" s="60"/>
      <c r="L59" s="60"/>
      <c r="M59" s="60"/>
      <c r="N59" s="61" t="s">
        <v>60</v>
      </c>
      <c r="O59" s="60"/>
      <c r="P59" s="62"/>
      <c r="Q59" s="40"/>
      <c r="R59" s="41"/>
    </row>
    <row r="60" spans="2:18" ht="13.5">
      <c r="B60" s="27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8"/>
    </row>
    <row r="61" spans="2:18" s="1" customFormat="1">
      <c r="B61" s="39"/>
      <c r="C61" s="40"/>
      <c r="D61" s="54" t="s">
        <v>61</v>
      </c>
      <c r="E61" s="55"/>
      <c r="F61" s="55"/>
      <c r="G61" s="55"/>
      <c r="H61" s="56"/>
      <c r="I61" s="40"/>
      <c r="J61" s="54" t="s">
        <v>62</v>
      </c>
      <c r="K61" s="55"/>
      <c r="L61" s="55"/>
      <c r="M61" s="55"/>
      <c r="N61" s="55"/>
      <c r="O61" s="55"/>
      <c r="P61" s="56"/>
      <c r="Q61" s="40"/>
      <c r="R61" s="41"/>
    </row>
    <row r="62" spans="2:18" ht="13.5">
      <c r="B62" s="27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8"/>
    </row>
    <row r="63" spans="2:18" ht="13.5">
      <c r="B63" s="27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8"/>
    </row>
    <row r="64" spans="2:18" ht="13.5">
      <c r="B64" s="27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8"/>
    </row>
    <row r="65" spans="2:21" ht="13.5">
      <c r="B65" s="27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8"/>
    </row>
    <row r="66" spans="2:21" ht="13.5">
      <c r="B66" s="27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8"/>
    </row>
    <row r="67" spans="2:21" ht="13.5">
      <c r="B67" s="27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8"/>
    </row>
    <row r="68" spans="2:21" ht="13.5">
      <c r="B68" s="27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8"/>
    </row>
    <row r="69" spans="2:21" ht="13.5">
      <c r="B69" s="27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8"/>
    </row>
    <row r="70" spans="2:21" s="1" customFormat="1">
      <c r="B70" s="39"/>
      <c r="C70" s="40"/>
      <c r="D70" s="59" t="s">
        <v>59</v>
      </c>
      <c r="E70" s="60"/>
      <c r="F70" s="60"/>
      <c r="G70" s="61" t="s">
        <v>60</v>
      </c>
      <c r="H70" s="62"/>
      <c r="I70" s="40"/>
      <c r="J70" s="59" t="s">
        <v>59</v>
      </c>
      <c r="K70" s="60"/>
      <c r="L70" s="60"/>
      <c r="M70" s="60"/>
      <c r="N70" s="61" t="s">
        <v>60</v>
      </c>
      <c r="O70" s="60"/>
      <c r="P70" s="62"/>
      <c r="Q70" s="40"/>
      <c r="R70" s="41"/>
    </row>
    <row r="71" spans="2:21" s="1" customFormat="1" ht="14.45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21" s="1" customFormat="1" ht="6.95" customHeight="1">
      <c r="B75" s="137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9"/>
    </row>
    <row r="76" spans="2:21" s="1" customFormat="1" ht="36.950000000000003" customHeight="1">
      <c r="B76" s="39"/>
      <c r="C76" s="239" t="s">
        <v>123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41"/>
      <c r="T76" s="140"/>
      <c r="U76" s="140"/>
    </row>
    <row r="77" spans="2:21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  <c r="T77" s="140"/>
      <c r="U77" s="140"/>
    </row>
    <row r="78" spans="2:21" s="1" customFormat="1" ht="30" customHeight="1">
      <c r="B78" s="39"/>
      <c r="C78" s="34" t="s">
        <v>19</v>
      </c>
      <c r="D78" s="40"/>
      <c r="E78" s="40"/>
      <c r="F78" s="304" t="str">
        <f>F6</f>
        <v>DPS V Klidu 3133/12  -  Stavební úpravy pavilonu A1,A2,B2</v>
      </c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40"/>
      <c r="R78" s="41"/>
      <c r="T78" s="140"/>
      <c r="U78" s="140"/>
    </row>
    <row r="79" spans="2:21" s="1" customFormat="1" ht="36.950000000000003" customHeight="1">
      <c r="B79" s="39"/>
      <c r="C79" s="73" t="s">
        <v>118</v>
      </c>
      <c r="D79" s="40"/>
      <c r="E79" s="40"/>
      <c r="F79" s="255" t="str">
        <f>F7</f>
        <v xml:space="preserve">2 - Stavební úpravy 1.NP pavilonu A2(výdej jídel) </v>
      </c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40"/>
      <c r="R79" s="41"/>
      <c r="T79" s="140"/>
      <c r="U79" s="140"/>
    </row>
    <row r="80" spans="2:21" s="1" customFormat="1" ht="6.95" customHeight="1"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1"/>
      <c r="T80" s="140"/>
      <c r="U80" s="140"/>
    </row>
    <row r="81" spans="2:47" s="1" customFormat="1" ht="18" customHeight="1">
      <c r="B81" s="39"/>
      <c r="C81" s="34" t="s">
        <v>26</v>
      </c>
      <c r="D81" s="40"/>
      <c r="E81" s="40"/>
      <c r="F81" s="32" t="str">
        <f>F9</f>
        <v>Ústí nad Labem</v>
      </c>
      <c r="G81" s="40"/>
      <c r="H81" s="40"/>
      <c r="I81" s="40"/>
      <c r="J81" s="40"/>
      <c r="K81" s="34" t="s">
        <v>28</v>
      </c>
      <c r="L81" s="40"/>
      <c r="M81" s="308" t="str">
        <f>IF(O9="","",O9)</f>
        <v>5. 2. 2016</v>
      </c>
      <c r="N81" s="308"/>
      <c r="O81" s="308"/>
      <c r="P81" s="308"/>
      <c r="Q81" s="40"/>
      <c r="R81" s="41"/>
      <c r="T81" s="140"/>
      <c r="U81" s="140"/>
    </row>
    <row r="82" spans="2:47" s="1" customFormat="1" ht="6.95" customHeight="1"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/>
      <c r="T82" s="140"/>
      <c r="U82" s="140"/>
    </row>
    <row r="83" spans="2:47" s="1" customFormat="1">
      <c r="B83" s="39"/>
      <c r="C83" s="34" t="s">
        <v>32</v>
      </c>
      <c r="D83" s="40"/>
      <c r="E83" s="40"/>
      <c r="F83" s="32" t="str">
        <f>E12</f>
        <v xml:space="preserve"> </v>
      </c>
      <c r="G83" s="40"/>
      <c r="H83" s="40"/>
      <c r="I83" s="40"/>
      <c r="J83" s="40"/>
      <c r="K83" s="34" t="s">
        <v>38</v>
      </c>
      <c r="L83" s="40"/>
      <c r="M83" s="243" t="str">
        <f>E18</f>
        <v>M.Dolník</v>
      </c>
      <c r="N83" s="243"/>
      <c r="O83" s="243"/>
      <c r="P83" s="243"/>
      <c r="Q83" s="243"/>
      <c r="R83" s="41"/>
      <c r="T83" s="140"/>
      <c r="U83" s="140"/>
    </row>
    <row r="84" spans="2:47" s="1" customFormat="1" ht="14.45" customHeight="1">
      <c r="B84" s="39"/>
      <c r="C84" s="34" t="s">
        <v>36</v>
      </c>
      <c r="D84" s="40"/>
      <c r="E84" s="40"/>
      <c r="F84" s="32" t="str">
        <f>IF(E15="","",E15)</f>
        <v>Vyplň údaj</v>
      </c>
      <c r="G84" s="40"/>
      <c r="H84" s="40"/>
      <c r="I84" s="40"/>
      <c r="J84" s="40"/>
      <c r="K84" s="34" t="s">
        <v>41</v>
      </c>
      <c r="L84" s="40"/>
      <c r="M84" s="243" t="str">
        <f>E21</f>
        <v>D.Prombergerová</v>
      </c>
      <c r="N84" s="243"/>
      <c r="O84" s="243"/>
      <c r="P84" s="243"/>
      <c r="Q84" s="243"/>
      <c r="R84" s="41"/>
      <c r="T84" s="140"/>
      <c r="U84" s="140"/>
    </row>
    <row r="85" spans="2:47" s="1" customFormat="1" ht="10.35" customHeight="1"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1"/>
      <c r="T85" s="140"/>
      <c r="U85" s="140"/>
    </row>
    <row r="86" spans="2:47" s="1" customFormat="1" ht="29.25" customHeight="1">
      <c r="B86" s="39"/>
      <c r="C86" s="316" t="s">
        <v>124</v>
      </c>
      <c r="D86" s="317"/>
      <c r="E86" s="317"/>
      <c r="F86" s="317"/>
      <c r="G86" s="317"/>
      <c r="H86" s="129"/>
      <c r="I86" s="129"/>
      <c r="J86" s="129"/>
      <c r="K86" s="129"/>
      <c r="L86" s="129"/>
      <c r="M86" s="129"/>
      <c r="N86" s="316" t="s">
        <v>125</v>
      </c>
      <c r="O86" s="317"/>
      <c r="P86" s="317"/>
      <c r="Q86" s="317"/>
      <c r="R86" s="41"/>
      <c r="T86" s="140"/>
      <c r="U86" s="140"/>
    </row>
    <row r="87" spans="2:47" s="1" customFormat="1" ht="10.35" customHeight="1"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1"/>
      <c r="T87" s="140"/>
      <c r="U87" s="140"/>
    </row>
    <row r="88" spans="2:47" s="1" customFormat="1" ht="29.25" customHeight="1">
      <c r="B88" s="39"/>
      <c r="C88" s="142" t="s">
        <v>126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248">
        <f>N131</f>
        <v>0</v>
      </c>
      <c r="O88" s="318"/>
      <c r="P88" s="318"/>
      <c r="Q88" s="318"/>
      <c r="R88" s="41"/>
      <c r="T88" s="140"/>
      <c r="U88" s="140"/>
      <c r="AU88" s="23" t="s">
        <v>127</v>
      </c>
    </row>
    <row r="89" spans="2:47" s="7" customFormat="1" ht="24.95" customHeight="1">
      <c r="B89" s="143"/>
      <c r="C89" s="144"/>
      <c r="D89" s="145" t="s">
        <v>128</v>
      </c>
      <c r="E89" s="144"/>
      <c r="F89" s="144"/>
      <c r="G89" s="144"/>
      <c r="H89" s="144"/>
      <c r="I89" s="144"/>
      <c r="J89" s="144"/>
      <c r="K89" s="144"/>
      <c r="L89" s="144"/>
      <c r="M89" s="144"/>
      <c r="N89" s="301">
        <f>N132</f>
        <v>0</v>
      </c>
      <c r="O89" s="319"/>
      <c r="P89" s="319"/>
      <c r="Q89" s="319"/>
      <c r="R89" s="146"/>
      <c r="T89" s="147"/>
      <c r="U89" s="147"/>
    </row>
    <row r="90" spans="2:47" s="8" customFormat="1" ht="19.899999999999999" customHeight="1">
      <c r="B90" s="148"/>
      <c r="C90" s="107"/>
      <c r="D90" s="118" t="s">
        <v>129</v>
      </c>
      <c r="E90" s="107"/>
      <c r="F90" s="107"/>
      <c r="G90" s="107"/>
      <c r="H90" s="107"/>
      <c r="I90" s="107"/>
      <c r="J90" s="107"/>
      <c r="K90" s="107"/>
      <c r="L90" s="107"/>
      <c r="M90" s="107"/>
      <c r="N90" s="245">
        <f>N133</f>
        <v>0</v>
      </c>
      <c r="O90" s="273"/>
      <c r="P90" s="273"/>
      <c r="Q90" s="273"/>
      <c r="R90" s="149"/>
      <c r="T90" s="150"/>
      <c r="U90" s="150"/>
    </row>
    <row r="91" spans="2:47" s="8" customFormat="1" ht="19.899999999999999" customHeight="1">
      <c r="B91" s="148"/>
      <c r="C91" s="107"/>
      <c r="D91" s="118" t="s">
        <v>130</v>
      </c>
      <c r="E91" s="107"/>
      <c r="F91" s="107"/>
      <c r="G91" s="107"/>
      <c r="H91" s="107"/>
      <c r="I91" s="107"/>
      <c r="J91" s="107"/>
      <c r="K91" s="107"/>
      <c r="L91" s="107"/>
      <c r="M91" s="107"/>
      <c r="N91" s="245">
        <f>N146</f>
        <v>0</v>
      </c>
      <c r="O91" s="273"/>
      <c r="P91" s="273"/>
      <c r="Q91" s="273"/>
      <c r="R91" s="149"/>
      <c r="T91" s="150"/>
      <c r="U91" s="150"/>
    </row>
    <row r="92" spans="2:47" s="8" customFormat="1" ht="19.899999999999999" customHeight="1">
      <c r="B92" s="148"/>
      <c r="C92" s="107"/>
      <c r="D92" s="118" t="s">
        <v>131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245">
        <f>N183</f>
        <v>0</v>
      </c>
      <c r="O92" s="273"/>
      <c r="P92" s="273"/>
      <c r="Q92" s="273"/>
      <c r="R92" s="149"/>
      <c r="T92" s="150"/>
      <c r="U92" s="150"/>
    </row>
    <row r="93" spans="2:47" s="8" customFormat="1" ht="19.899999999999999" customHeight="1">
      <c r="B93" s="148"/>
      <c r="C93" s="107"/>
      <c r="D93" s="118" t="s">
        <v>132</v>
      </c>
      <c r="E93" s="107"/>
      <c r="F93" s="107"/>
      <c r="G93" s="107"/>
      <c r="H93" s="107"/>
      <c r="I93" s="107"/>
      <c r="J93" s="107"/>
      <c r="K93" s="107"/>
      <c r="L93" s="107"/>
      <c r="M93" s="107"/>
      <c r="N93" s="245">
        <f>N202</f>
        <v>0</v>
      </c>
      <c r="O93" s="273"/>
      <c r="P93" s="273"/>
      <c r="Q93" s="273"/>
      <c r="R93" s="149"/>
      <c r="T93" s="150"/>
      <c r="U93" s="150"/>
    </row>
    <row r="94" spans="2:47" s="8" customFormat="1" ht="19.899999999999999" customHeight="1">
      <c r="B94" s="148"/>
      <c r="C94" s="107"/>
      <c r="D94" s="118" t="s">
        <v>133</v>
      </c>
      <c r="E94" s="107"/>
      <c r="F94" s="107"/>
      <c r="G94" s="107"/>
      <c r="H94" s="107"/>
      <c r="I94" s="107"/>
      <c r="J94" s="107"/>
      <c r="K94" s="107"/>
      <c r="L94" s="107"/>
      <c r="M94" s="107"/>
      <c r="N94" s="245">
        <f>N207</f>
        <v>0</v>
      </c>
      <c r="O94" s="273"/>
      <c r="P94" s="273"/>
      <c r="Q94" s="273"/>
      <c r="R94" s="149"/>
      <c r="T94" s="150"/>
      <c r="U94" s="150"/>
    </row>
    <row r="95" spans="2:47" s="7" customFormat="1" ht="24.95" customHeight="1">
      <c r="B95" s="143"/>
      <c r="C95" s="144"/>
      <c r="D95" s="145" t="s">
        <v>134</v>
      </c>
      <c r="E95" s="144"/>
      <c r="F95" s="144"/>
      <c r="G95" s="144"/>
      <c r="H95" s="144"/>
      <c r="I95" s="144"/>
      <c r="J95" s="144"/>
      <c r="K95" s="144"/>
      <c r="L95" s="144"/>
      <c r="M95" s="144"/>
      <c r="N95" s="301">
        <f>N209</f>
        <v>0</v>
      </c>
      <c r="O95" s="319"/>
      <c r="P95" s="319"/>
      <c r="Q95" s="319"/>
      <c r="R95" s="146"/>
      <c r="T95" s="147"/>
      <c r="U95" s="147"/>
    </row>
    <row r="96" spans="2:47" s="8" customFormat="1" ht="19.899999999999999" customHeight="1">
      <c r="B96" s="148"/>
      <c r="C96" s="107"/>
      <c r="D96" s="118" t="s">
        <v>135</v>
      </c>
      <c r="E96" s="107"/>
      <c r="F96" s="107"/>
      <c r="G96" s="107"/>
      <c r="H96" s="107"/>
      <c r="I96" s="107"/>
      <c r="J96" s="107"/>
      <c r="K96" s="107"/>
      <c r="L96" s="107"/>
      <c r="M96" s="107"/>
      <c r="N96" s="245">
        <f>N210</f>
        <v>0</v>
      </c>
      <c r="O96" s="273"/>
      <c r="P96" s="273"/>
      <c r="Q96" s="273"/>
      <c r="R96" s="149"/>
      <c r="T96" s="150"/>
      <c r="U96" s="150"/>
    </row>
    <row r="97" spans="2:65" s="8" customFormat="1" ht="19.899999999999999" customHeight="1">
      <c r="B97" s="148"/>
      <c r="C97" s="107"/>
      <c r="D97" s="118" t="s">
        <v>137</v>
      </c>
      <c r="E97" s="107"/>
      <c r="F97" s="107"/>
      <c r="G97" s="107"/>
      <c r="H97" s="107"/>
      <c r="I97" s="107"/>
      <c r="J97" s="107"/>
      <c r="K97" s="107"/>
      <c r="L97" s="107"/>
      <c r="M97" s="107"/>
      <c r="N97" s="245">
        <f>N212</f>
        <v>0</v>
      </c>
      <c r="O97" s="273"/>
      <c r="P97" s="273"/>
      <c r="Q97" s="273"/>
      <c r="R97" s="149"/>
      <c r="T97" s="150"/>
      <c r="U97" s="150"/>
    </row>
    <row r="98" spans="2:65" s="8" customFormat="1" ht="19.899999999999999" customHeight="1">
      <c r="B98" s="148"/>
      <c r="C98" s="107"/>
      <c r="D98" s="118" t="s">
        <v>139</v>
      </c>
      <c r="E98" s="107"/>
      <c r="F98" s="107"/>
      <c r="G98" s="107"/>
      <c r="H98" s="107"/>
      <c r="I98" s="107"/>
      <c r="J98" s="107"/>
      <c r="K98" s="107"/>
      <c r="L98" s="107"/>
      <c r="M98" s="107"/>
      <c r="N98" s="245">
        <f>N231</f>
        <v>0</v>
      </c>
      <c r="O98" s="273"/>
      <c r="P98" s="273"/>
      <c r="Q98" s="273"/>
      <c r="R98" s="149"/>
      <c r="T98" s="150"/>
      <c r="U98" s="150"/>
    </row>
    <row r="99" spans="2:65" s="8" customFormat="1" ht="19.899999999999999" customHeight="1">
      <c r="B99" s="148"/>
      <c r="C99" s="107"/>
      <c r="D99" s="118" t="s">
        <v>141</v>
      </c>
      <c r="E99" s="107"/>
      <c r="F99" s="107"/>
      <c r="G99" s="107"/>
      <c r="H99" s="107"/>
      <c r="I99" s="107"/>
      <c r="J99" s="107"/>
      <c r="K99" s="107"/>
      <c r="L99" s="107"/>
      <c r="M99" s="107"/>
      <c r="N99" s="245">
        <f>N248</f>
        <v>0</v>
      </c>
      <c r="O99" s="273"/>
      <c r="P99" s="273"/>
      <c r="Q99" s="273"/>
      <c r="R99" s="149"/>
      <c r="T99" s="150"/>
      <c r="U99" s="150"/>
    </row>
    <row r="100" spans="2:65" s="8" customFormat="1" ht="19.899999999999999" customHeight="1">
      <c r="B100" s="148"/>
      <c r="C100" s="107"/>
      <c r="D100" s="118" t="s">
        <v>142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245">
        <f>N265</f>
        <v>0</v>
      </c>
      <c r="O100" s="273"/>
      <c r="P100" s="273"/>
      <c r="Q100" s="273"/>
      <c r="R100" s="149"/>
      <c r="T100" s="150"/>
      <c r="U100" s="150"/>
    </row>
    <row r="101" spans="2:65" s="8" customFormat="1" ht="19.899999999999999" customHeight="1">
      <c r="B101" s="148"/>
      <c r="C101" s="107"/>
      <c r="D101" s="118" t="s">
        <v>143</v>
      </c>
      <c r="E101" s="107"/>
      <c r="F101" s="107"/>
      <c r="G101" s="107"/>
      <c r="H101" s="107"/>
      <c r="I101" s="107"/>
      <c r="J101" s="107"/>
      <c r="K101" s="107"/>
      <c r="L101" s="107"/>
      <c r="M101" s="107"/>
      <c r="N101" s="245">
        <f>N273</f>
        <v>0</v>
      </c>
      <c r="O101" s="273"/>
      <c r="P101" s="273"/>
      <c r="Q101" s="273"/>
      <c r="R101" s="149"/>
      <c r="T101" s="150"/>
      <c r="U101" s="150"/>
    </row>
    <row r="102" spans="2:65" s="7" customFormat="1" ht="24.95" customHeight="1">
      <c r="B102" s="143"/>
      <c r="C102" s="144"/>
      <c r="D102" s="145" t="s">
        <v>144</v>
      </c>
      <c r="E102" s="144"/>
      <c r="F102" s="144"/>
      <c r="G102" s="144"/>
      <c r="H102" s="144"/>
      <c r="I102" s="144"/>
      <c r="J102" s="144"/>
      <c r="K102" s="144"/>
      <c r="L102" s="144"/>
      <c r="M102" s="144"/>
      <c r="N102" s="301">
        <f>N282</f>
        <v>0</v>
      </c>
      <c r="O102" s="319"/>
      <c r="P102" s="319"/>
      <c r="Q102" s="319"/>
      <c r="R102" s="146"/>
      <c r="T102" s="147"/>
      <c r="U102" s="147"/>
    </row>
    <row r="103" spans="2:65" s="8" customFormat="1" ht="19.899999999999999" customHeight="1">
      <c r="B103" s="148"/>
      <c r="C103" s="107"/>
      <c r="D103" s="118" t="s">
        <v>145</v>
      </c>
      <c r="E103" s="107"/>
      <c r="F103" s="107"/>
      <c r="G103" s="107"/>
      <c r="H103" s="107"/>
      <c r="I103" s="107"/>
      <c r="J103" s="107"/>
      <c r="K103" s="107"/>
      <c r="L103" s="107"/>
      <c r="M103" s="107"/>
      <c r="N103" s="245">
        <f>N283</f>
        <v>0</v>
      </c>
      <c r="O103" s="273"/>
      <c r="P103" s="273"/>
      <c r="Q103" s="273"/>
      <c r="R103" s="149"/>
      <c r="T103" s="150"/>
      <c r="U103" s="150"/>
    </row>
    <row r="104" spans="2:65" s="7" customFormat="1" ht="21.75" customHeight="1">
      <c r="B104" s="143"/>
      <c r="C104" s="144"/>
      <c r="D104" s="145" t="s">
        <v>146</v>
      </c>
      <c r="E104" s="144"/>
      <c r="F104" s="144"/>
      <c r="G104" s="144"/>
      <c r="H104" s="144"/>
      <c r="I104" s="144"/>
      <c r="J104" s="144"/>
      <c r="K104" s="144"/>
      <c r="L104" s="144"/>
      <c r="M104" s="144"/>
      <c r="N104" s="300">
        <f>N285</f>
        <v>0</v>
      </c>
      <c r="O104" s="319"/>
      <c r="P104" s="319"/>
      <c r="Q104" s="319"/>
      <c r="R104" s="146"/>
      <c r="T104" s="147"/>
      <c r="U104" s="147"/>
    </row>
    <row r="105" spans="2:65" s="1" customFormat="1" ht="21.75" customHeight="1"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1"/>
      <c r="T105" s="140"/>
      <c r="U105" s="140"/>
    </row>
    <row r="106" spans="2:65" s="1" customFormat="1" ht="29.25" customHeight="1">
      <c r="B106" s="39"/>
      <c r="C106" s="142" t="s">
        <v>147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318">
        <f>ROUND(N107+N108+N109+N110+N111+N112,2)</f>
        <v>0</v>
      </c>
      <c r="O106" s="320"/>
      <c r="P106" s="320"/>
      <c r="Q106" s="320"/>
      <c r="R106" s="41"/>
      <c r="T106" s="151"/>
      <c r="U106" s="152" t="s">
        <v>47</v>
      </c>
    </row>
    <row r="107" spans="2:65" s="1" customFormat="1" ht="18" customHeight="1">
      <c r="B107" s="39"/>
      <c r="C107" s="40"/>
      <c r="D107" s="257" t="s">
        <v>148</v>
      </c>
      <c r="E107" s="258"/>
      <c r="F107" s="258"/>
      <c r="G107" s="258"/>
      <c r="H107" s="258"/>
      <c r="I107" s="40"/>
      <c r="J107" s="40"/>
      <c r="K107" s="40"/>
      <c r="L107" s="40"/>
      <c r="M107" s="40"/>
      <c r="N107" s="244">
        <f>ROUND(N88*T107,2)</f>
        <v>0</v>
      </c>
      <c r="O107" s="245"/>
      <c r="P107" s="245"/>
      <c r="Q107" s="245"/>
      <c r="R107" s="41"/>
      <c r="S107" s="153"/>
      <c r="T107" s="154"/>
      <c r="U107" s="155" t="s">
        <v>50</v>
      </c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6" t="s">
        <v>149</v>
      </c>
      <c r="AZ107" s="153"/>
      <c r="BA107" s="153"/>
      <c r="BB107" s="153"/>
      <c r="BC107" s="153"/>
      <c r="BD107" s="153"/>
      <c r="BE107" s="157">
        <f t="shared" ref="BE107:BE112" si="0">IF(U107="základní",N107,0)</f>
        <v>0</v>
      </c>
      <c r="BF107" s="157">
        <f t="shared" ref="BF107:BF112" si="1">IF(U107="snížená",N107,0)</f>
        <v>0</v>
      </c>
      <c r="BG107" s="157">
        <f t="shared" ref="BG107:BG112" si="2">IF(U107="zákl. přenesená",N107,0)</f>
        <v>0</v>
      </c>
      <c r="BH107" s="157">
        <f t="shared" ref="BH107:BH112" si="3">IF(U107="sníž. přenesená",N107,0)</f>
        <v>0</v>
      </c>
      <c r="BI107" s="157">
        <f t="shared" ref="BI107:BI112" si="4">IF(U107="nulová",N107,0)</f>
        <v>0</v>
      </c>
      <c r="BJ107" s="156" t="s">
        <v>92</v>
      </c>
      <c r="BK107" s="153"/>
      <c r="BL107" s="153"/>
      <c r="BM107" s="153"/>
    </row>
    <row r="108" spans="2:65" s="1" customFormat="1" ht="18" customHeight="1">
      <c r="B108" s="39"/>
      <c r="C108" s="40"/>
      <c r="D108" s="257" t="s">
        <v>150</v>
      </c>
      <c r="E108" s="258"/>
      <c r="F108" s="258"/>
      <c r="G108" s="258"/>
      <c r="H108" s="258"/>
      <c r="I108" s="40"/>
      <c r="J108" s="40"/>
      <c r="K108" s="40"/>
      <c r="L108" s="40"/>
      <c r="M108" s="40"/>
      <c r="N108" s="244">
        <f>ROUND(N88*T108,2)</f>
        <v>0</v>
      </c>
      <c r="O108" s="245"/>
      <c r="P108" s="245"/>
      <c r="Q108" s="245"/>
      <c r="R108" s="41"/>
      <c r="S108" s="153"/>
      <c r="T108" s="154"/>
      <c r="U108" s="155" t="s">
        <v>50</v>
      </c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6" t="s">
        <v>149</v>
      </c>
      <c r="AZ108" s="153"/>
      <c r="BA108" s="153"/>
      <c r="BB108" s="153"/>
      <c r="BC108" s="153"/>
      <c r="BD108" s="153"/>
      <c r="BE108" s="157">
        <f t="shared" si="0"/>
        <v>0</v>
      </c>
      <c r="BF108" s="157">
        <f t="shared" si="1"/>
        <v>0</v>
      </c>
      <c r="BG108" s="157">
        <f t="shared" si="2"/>
        <v>0</v>
      </c>
      <c r="BH108" s="157">
        <f t="shared" si="3"/>
        <v>0</v>
      </c>
      <c r="BI108" s="157">
        <f t="shared" si="4"/>
        <v>0</v>
      </c>
      <c r="BJ108" s="156" t="s">
        <v>92</v>
      </c>
      <c r="BK108" s="153"/>
      <c r="BL108" s="153"/>
      <c r="BM108" s="153"/>
    </row>
    <row r="109" spans="2:65" s="1" customFormat="1" ht="18" customHeight="1">
      <c r="B109" s="39"/>
      <c r="C109" s="40"/>
      <c r="D109" s="257" t="s">
        <v>151</v>
      </c>
      <c r="E109" s="258"/>
      <c r="F109" s="258"/>
      <c r="G109" s="258"/>
      <c r="H109" s="258"/>
      <c r="I109" s="40"/>
      <c r="J109" s="40"/>
      <c r="K109" s="40"/>
      <c r="L109" s="40"/>
      <c r="M109" s="40"/>
      <c r="N109" s="244">
        <f>ROUND(N88*T109,2)</f>
        <v>0</v>
      </c>
      <c r="O109" s="245"/>
      <c r="P109" s="245"/>
      <c r="Q109" s="245"/>
      <c r="R109" s="41"/>
      <c r="S109" s="153"/>
      <c r="T109" s="154"/>
      <c r="U109" s="155" t="s">
        <v>50</v>
      </c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6" t="s">
        <v>149</v>
      </c>
      <c r="AZ109" s="153"/>
      <c r="BA109" s="153"/>
      <c r="BB109" s="153"/>
      <c r="BC109" s="153"/>
      <c r="BD109" s="153"/>
      <c r="BE109" s="157">
        <f t="shared" si="0"/>
        <v>0</v>
      </c>
      <c r="BF109" s="157">
        <f t="shared" si="1"/>
        <v>0</v>
      </c>
      <c r="BG109" s="157">
        <f t="shared" si="2"/>
        <v>0</v>
      </c>
      <c r="BH109" s="157">
        <f t="shared" si="3"/>
        <v>0</v>
      </c>
      <c r="BI109" s="157">
        <f t="shared" si="4"/>
        <v>0</v>
      </c>
      <c r="BJ109" s="156" t="s">
        <v>92</v>
      </c>
      <c r="BK109" s="153"/>
      <c r="BL109" s="153"/>
      <c r="BM109" s="153"/>
    </row>
    <row r="110" spans="2:65" s="1" customFormat="1" ht="18" customHeight="1">
      <c r="B110" s="39"/>
      <c r="C110" s="40"/>
      <c r="D110" s="257" t="s">
        <v>152</v>
      </c>
      <c r="E110" s="258"/>
      <c r="F110" s="258"/>
      <c r="G110" s="258"/>
      <c r="H110" s="258"/>
      <c r="I110" s="40"/>
      <c r="J110" s="40"/>
      <c r="K110" s="40"/>
      <c r="L110" s="40"/>
      <c r="M110" s="40"/>
      <c r="N110" s="244">
        <f>ROUND(N88*T110,2)</f>
        <v>0</v>
      </c>
      <c r="O110" s="245"/>
      <c r="P110" s="245"/>
      <c r="Q110" s="245"/>
      <c r="R110" s="41"/>
      <c r="S110" s="153"/>
      <c r="T110" s="154"/>
      <c r="U110" s="155" t="s">
        <v>50</v>
      </c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6" t="s">
        <v>149</v>
      </c>
      <c r="AZ110" s="153"/>
      <c r="BA110" s="153"/>
      <c r="BB110" s="153"/>
      <c r="BC110" s="153"/>
      <c r="BD110" s="153"/>
      <c r="BE110" s="157">
        <f t="shared" si="0"/>
        <v>0</v>
      </c>
      <c r="BF110" s="157">
        <f t="shared" si="1"/>
        <v>0</v>
      </c>
      <c r="BG110" s="157">
        <f t="shared" si="2"/>
        <v>0</v>
      </c>
      <c r="BH110" s="157">
        <f t="shared" si="3"/>
        <v>0</v>
      </c>
      <c r="BI110" s="157">
        <f t="shared" si="4"/>
        <v>0</v>
      </c>
      <c r="BJ110" s="156" t="s">
        <v>92</v>
      </c>
      <c r="BK110" s="153"/>
      <c r="BL110" s="153"/>
      <c r="BM110" s="153"/>
    </row>
    <row r="111" spans="2:65" s="1" customFormat="1" ht="18" customHeight="1">
      <c r="B111" s="39"/>
      <c r="C111" s="40"/>
      <c r="D111" s="257" t="s">
        <v>153</v>
      </c>
      <c r="E111" s="258"/>
      <c r="F111" s="258"/>
      <c r="G111" s="258"/>
      <c r="H111" s="258"/>
      <c r="I111" s="40"/>
      <c r="J111" s="40"/>
      <c r="K111" s="40"/>
      <c r="L111" s="40"/>
      <c r="M111" s="40"/>
      <c r="N111" s="244">
        <f>ROUND(N88*T111,2)</f>
        <v>0</v>
      </c>
      <c r="O111" s="245"/>
      <c r="P111" s="245"/>
      <c r="Q111" s="245"/>
      <c r="R111" s="41"/>
      <c r="S111" s="153"/>
      <c r="T111" s="154"/>
      <c r="U111" s="155" t="s">
        <v>50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6" t="s">
        <v>149</v>
      </c>
      <c r="AZ111" s="153"/>
      <c r="BA111" s="153"/>
      <c r="BB111" s="153"/>
      <c r="BC111" s="153"/>
      <c r="BD111" s="153"/>
      <c r="BE111" s="157">
        <f t="shared" si="0"/>
        <v>0</v>
      </c>
      <c r="BF111" s="157">
        <f t="shared" si="1"/>
        <v>0</v>
      </c>
      <c r="BG111" s="157">
        <f t="shared" si="2"/>
        <v>0</v>
      </c>
      <c r="BH111" s="157">
        <f t="shared" si="3"/>
        <v>0</v>
      </c>
      <c r="BI111" s="157">
        <f t="shared" si="4"/>
        <v>0</v>
      </c>
      <c r="BJ111" s="156" t="s">
        <v>92</v>
      </c>
      <c r="BK111" s="153"/>
      <c r="BL111" s="153"/>
      <c r="BM111" s="153"/>
    </row>
    <row r="112" spans="2:65" s="1" customFormat="1" ht="18" customHeight="1">
      <c r="B112" s="39"/>
      <c r="C112" s="40"/>
      <c r="D112" s="118" t="s">
        <v>153</v>
      </c>
      <c r="E112" s="40"/>
      <c r="F112" s="40"/>
      <c r="G112" s="40"/>
      <c r="H112" s="40"/>
      <c r="I112" s="40"/>
      <c r="J112" s="40"/>
      <c r="K112" s="40"/>
      <c r="L112" s="40"/>
      <c r="M112" s="40"/>
      <c r="N112" s="244">
        <f>ROUND(N88*T112,2)</f>
        <v>0</v>
      </c>
      <c r="O112" s="245"/>
      <c r="P112" s="245"/>
      <c r="Q112" s="245"/>
      <c r="R112" s="41"/>
      <c r="S112" s="153"/>
      <c r="T112" s="158"/>
      <c r="U112" s="159" t="s">
        <v>50</v>
      </c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6" t="s">
        <v>154</v>
      </c>
      <c r="AZ112" s="153"/>
      <c r="BA112" s="153"/>
      <c r="BB112" s="153"/>
      <c r="BC112" s="153"/>
      <c r="BD112" s="153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92</v>
      </c>
      <c r="BK112" s="153"/>
      <c r="BL112" s="153"/>
      <c r="BM112" s="153"/>
    </row>
    <row r="113" spans="2:21" s="1" customFormat="1" ht="13.5"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1"/>
      <c r="T113" s="140"/>
      <c r="U113" s="140"/>
    </row>
    <row r="114" spans="2:21" s="1" customFormat="1" ht="29.25" customHeight="1">
      <c r="B114" s="39"/>
      <c r="C114" s="128" t="s">
        <v>111</v>
      </c>
      <c r="D114" s="129"/>
      <c r="E114" s="129"/>
      <c r="F114" s="129"/>
      <c r="G114" s="129"/>
      <c r="H114" s="129"/>
      <c r="I114" s="129"/>
      <c r="J114" s="129"/>
      <c r="K114" s="129"/>
      <c r="L114" s="249">
        <f>ROUND(SUM(N88+N106),2)</f>
        <v>0</v>
      </c>
      <c r="M114" s="249"/>
      <c r="N114" s="249"/>
      <c r="O114" s="249"/>
      <c r="P114" s="249"/>
      <c r="Q114" s="249"/>
      <c r="R114" s="41"/>
      <c r="T114" s="140"/>
      <c r="U114" s="140"/>
    </row>
    <row r="115" spans="2:21" s="1" customFormat="1" ht="6.95" customHeight="1"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5"/>
      <c r="T115" s="140"/>
      <c r="U115" s="140"/>
    </row>
    <row r="119" spans="2:21" s="1" customFormat="1" ht="6.95" customHeight="1">
      <c r="B119" s="66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8"/>
    </row>
    <row r="120" spans="2:21" s="1" customFormat="1" ht="36.950000000000003" customHeight="1">
      <c r="B120" s="39"/>
      <c r="C120" s="239" t="s">
        <v>155</v>
      </c>
      <c r="D120" s="306"/>
      <c r="E120" s="306"/>
      <c r="F120" s="306"/>
      <c r="G120" s="306"/>
      <c r="H120" s="306"/>
      <c r="I120" s="306"/>
      <c r="J120" s="306"/>
      <c r="K120" s="306"/>
      <c r="L120" s="306"/>
      <c r="M120" s="306"/>
      <c r="N120" s="306"/>
      <c r="O120" s="306"/>
      <c r="P120" s="306"/>
      <c r="Q120" s="306"/>
      <c r="R120" s="41"/>
    </row>
    <row r="121" spans="2:21" s="1" customFormat="1" ht="6.95" customHeight="1"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1"/>
    </row>
    <row r="122" spans="2:21" s="1" customFormat="1" ht="30" customHeight="1">
      <c r="B122" s="39"/>
      <c r="C122" s="34" t="s">
        <v>19</v>
      </c>
      <c r="D122" s="40"/>
      <c r="E122" s="40"/>
      <c r="F122" s="304" t="str">
        <f>F6</f>
        <v>DPS V Klidu 3133/12  -  Stavební úpravy pavilonu A1,A2,B2</v>
      </c>
      <c r="G122" s="305"/>
      <c r="H122" s="305"/>
      <c r="I122" s="305"/>
      <c r="J122" s="305"/>
      <c r="K122" s="305"/>
      <c r="L122" s="305"/>
      <c r="M122" s="305"/>
      <c r="N122" s="305"/>
      <c r="O122" s="305"/>
      <c r="P122" s="305"/>
      <c r="Q122" s="40"/>
      <c r="R122" s="41"/>
    </row>
    <row r="123" spans="2:21" s="1" customFormat="1" ht="36.950000000000003" customHeight="1">
      <c r="B123" s="39"/>
      <c r="C123" s="73" t="s">
        <v>118</v>
      </c>
      <c r="D123" s="40"/>
      <c r="E123" s="40"/>
      <c r="F123" s="255" t="str">
        <f>F7</f>
        <v xml:space="preserve">2 - Stavební úpravy 1.NP pavilonu A2(výdej jídel) </v>
      </c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40"/>
      <c r="R123" s="41"/>
    </row>
    <row r="124" spans="2:21" s="1" customFormat="1" ht="6.95" customHeight="1"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1"/>
    </row>
    <row r="125" spans="2:21" s="1" customFormat="1" ht="18" customHeight="1">
      <c r="B125" s="39"/>
      <c r="C125" s="34" t="s">
        <v>26</v>
      </c>
      <c r="D125" s="40"/>
      <c r="E125" s="40"/>
      <c r="F125" s="32" t="str">
        <f>F9</f>
        <v>Ústí nad Labem</v>
      </c>
      <c r="G125" s="40"/>
      <c r="H125" s="40"/>
      <c r="I125" s="40"/>
      <c r="J125" s="40"/>
      <c r="K125" s="34" t="s">
        <v>28</v>
      </c>
      <c r="L125" s="40"/>
      <c r="M125" s="308" t="str">
        <f>IF(O9="","",O9)</f>
        <v>5. 2. 2016</v>
      </c>
      <c r="N125" s="308"/>
      <c r="O125" s="308"/>
      <c r="P125" s="308"/>
      <c r="Q125" s="40"/>
      <c r="R125" s="41"/>
    </row>
    <row r="126" spans="2:21" s="1" customFormat="1" ht="6.95" customHeight="1"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1"/>
    </row>
    <row r="127" spans="2:21" s="1" customFormat="1">
      <c r="B127" s="39"/>
      <c r="C127" s="34" t="s">
        <v>32</v>
      </c>
      <c r="D127" s="40"/>
      <c r="E127" s="40"/>
      <c r="F127" s="32" t="str">
        <f>E12</f>
        <v xml:space="preserve"> </v>
      </c>
      <c r="G127" s="40"/>
      <c r="H127" s="40"/>
      <c r="I127" s="40"/>
      <c r="J127" s="40"/>
      <c r="K127" s="34" t="s">
        <v>38</v>
      </c>
      <c r="L127" s="40"/>
      <c r="M127" s="243" t="str">
        <f>E18</f>
        <v>M.Dolník</v>
      </c>
      <c r="N127" s="243"/>
      <c r="O127" s="243"/>
      <c r="P127" s="243"/>
      <c r="Q127" s="243"/>
      <c r="R127" s="41"/>
    </row>
    <row r="128" spans="2:21" s="1" customFormat="1" ht="14.45" customHeight="1">
      <c r="B128" s="39"/>
      <c r="C128" s="34" t="s">
        <v>36</v>
      </c>
      <c r="D128" s="40"/>
      <c r="E128" s="40"/>
      <c r="F128" s="32" t="str">
        <f>IF(E15="","",E15)</f>
        <v>Vyplň údaj</v>
      </c>
      <c r="G128" s="40"/>
      <c r="H128" s="40"/>
      <c r="I128" s="40"/>
      <c r="J128" s="40"/>
      <c r="K128" s="34" t="s">
        <v>41</v>
      </c>
      <c r="L128" s="40"/>
      <c r="M128" s="243" t="str">
        <f>E21</f>
        <v>D.Prombergerová</v>
      </c>
      <c r="N128" s="243"/>
      <c r="O128" s="243"/>
      <c r="P128" s="243"/>
      <c r="Q128" s="243"/>
      <c r="R128" s="41"/>
    </row>
    <row r="129" spans="2:65" s="1" customFormat="1" ht="10.35" customHeight="1"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1"/>
    </row>
    <row r="130" spans="2:65" s="9" customFormat="1" ht="29.25" customHeight="1">
      <c r="B130" s="160"/>
      <c r="C130" s="161" t="s">
        <v>156</v>
      </c>
      <c r="D130" s="162" t="s">
        <v>157</v>
      </c>
      <c r="E130" s="162" t="s">
        <v>65</v>
      </c>
      <c r="F130" s="321" t="s">
        <v>158</v>
      </c>
      <c r="G130" s="321"/>
      <c r="H130" s="321"/>
      <c r="I130" s="321"/>
      <c r="J130" s="162" t="s">
        <v>159</v>
      </c>
      <c r="K130" s="162" t="s">
        <v>160</v>
      </c>
      <c r="L130" s="321" t="s">
        <v>161</v>
      </c>
      <c r="M130" s="321"/>
      <c r="N130" s="321" t="s">
        <v>125</v>
      </c>
      <c r="O130" s="321"/>
      <c r="P130" s="321"/>
      <c r="Q130" s="322"/>
      <c r="R130" s="163"/>
      <c r="T130" s="84" t="s">
        <v>162</v>
      </c>
      <c r="U130" s="85" t="s">
        <v>47</v>
      </c>
      <c r="V130" s="85" t="s">
        <v>163</v>
      </c>
      <c r="W130" s="85" t="s">
        <v>164</v>
      </c>
      <c r="X130" s="85" t="s">
        <v>165</v>
      </c>
      <c r="Y130" s="85" t="s">
        <v>166</v>
      </c>
      <c r="Z130" s="85" t="s">
        <v>167</v>
      </c>
      <c r="AA130" s="86" t="s">
        <v>168</v>
      </c>
    </row>
    <row r="131" spans="2:65" s="1" customFormat="1" ht="29.25" customHeight="1">
      <c r="B131" s="39"/>
      <c r="C131" s="88" t="s">
        <v>122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323">
        <f>BK131</f>
        <v>0</v>
      </c>
      <c r="O131" s="324"/>
      <c r="P131" s="324"/>
      <c r="Q131" s="324"/>
      <c r="R131" s="41"/>
      <c r="T131" s="87"/>
      <c r="U131" s="55"/>
      <c r="V131" s="55"/>
      <c r="W131" s="164">
        <f>W132+W209+W282+W285</f>
        <v>0</v>
      </c>
      <c r="X131" s="55"/>
      <c r="Y131" s="164">
        <f>Y132+Y209+Y282+Y285</f>
        <v>4.8818541599999996</v>
      </c>
      <c r="Z131" s="55"/>
      <c r="AA131" s="165">
        <f>AA132+AA209+AA282+AA285</f>
        <v>10.274541600000001</v>
      </c>
      <c r="AT131" s="23" t="s">
        <v>82</v>
      </c>
      <c r="AU131" s="23" t="s">
        <v>127</v>
      </c>
      <c r="BK131" s="166">
        <f>BK132+BK209+BK282+BK285</f>
        <v>0</v>
      </c>
    </row>
    <row r="132" spans="2:65" s="10" customFormat="1" ht="37.35" customHeight="1">
      <c r="B132" s="167"/>
      <c r="C132" s="168"/>
      <c r="D132" s="169" t="s">
        <v>128</v>
      </c>
      <c r="E132" s="169"/>
      <c r="F132" s="169"/>
      <c r="G132" s="169"/>
      <c r="H132" s="169"/>
      <c r="I132" s="169"/>
      <c r="J132" s="169"/>
      <c r="K132" s="169"/>
      <c r="L132" s="169"/>
      <c r="M132" s="169"/>
      <c r="N132" s="300">
        <f>BK132</f>
        <v>0</v>
      </c>
      <c r="O132" s="301"/>
      <c r="P132" s="301"/>
      <c r="Q132" s="301"/>
      <c r="R132" s="170"/>
      <c r="T132" s="171"/>
      <c r="U132" s="168"/>
      <c r="V132" s="168"/>
      <c r="W132" s="172">
        <f>W133+W146+W183+W202+W207</f>
        <v>0</v>
      </c>
      <c r="X132" s="168"/>
      <c r="Y132" s="172">
        <f>Y133+Y146+Y183+Y202+Y207</f>
        <v>3.1303977999999995</v>
      </c>
      <c r="Z132" s="168"/>
      <c r="AA132" s="173">
        <f>AA133+AA146+AA183+AA202+AA207</f>
        <v>9.6299720000000004</v>
      </c>
      <c r="AR132" s="174" t="s">
        <v>25</v>
      </c>
      <c r="AT132" s="175" t="s">
        <v>82</v>
      </c>
      <c r="AU132" s="175" t="s">
        <v>83</v>
      </c>
      <c r="AY132" s="174" t="s">
        <v>169</v>
      </c>
      <c r="BK132" s="176">
        <f>BK133+BK146+BK183+BK202+BK207</f>
        <v>0</v>
      </c>
    </row>
    <row r="133" spans="2:65" s="10" customFormat="1" ht="19.899999999999999" customHeight="1">
      <c r="B133" s="167"/>
      <c r="C133" s="168"/>
      <c r="D133" s="177" t="s">
        <v>129</v>
      </c>
      <c r="E133" s="177"/>
      <c r="F133" s="177"/>
      <c r="G133" s="177"/>
      <c r="H133" s="177"/>
      <c r="I133" s="177"/>
      <c r="J133" s="177"/>
      <c r="K133" s="177"/>
      <c r="L133" s="177"/>
      <c r="M133" s="177"/>
      <c r="N133" s="298">
        <f>BK133</f>
        <v>0</v>
      </c>
      <c r="O133" s="299"/>
      <c r="P133" s="299"/>
      <c r="Q133" s="299"/>
      <c r="R133" s="170"/>
      <c r="T133" s="171"/>
      <c r="U133" s="168"/>
      <c r="V133" s="168"/>
      <c r="W133" s="172">
        <f>SUM(W134:W145)</f>
        <v>0</v>
      </c>
      <c r="X133" s="168"/>
      <c r="Y133" s="172">
        <f>SUM(Y134:Y145)</f>
        <v>1.9756881999999998</v>
      </c>
      <c r="Z133" s="168"/>
      <c r="AA133" s="173">
        <f>SUM(AA134:AA145)</f>
        <v>0</v>
      </c>
      <c r="AR133" s="174" t="s">
        <v>25</v>
      </c>
      <c r="AT133" s="175" t="s">
        <v>82</v>
      </c>
      <c r="AU133" s="175" t="s">
        <v>25</v>
      </c>
      <c r="AY133" s="174" t="s">
        <v>169</v>
      </c>
      <c r="BK133" s="176">
        <f>SUM(BK134:BK145)</f>
        <v>0</v>
      </c>
    </row>
    <row r="134" spans="2:65" s="1" customFormat="1" ht="38.25" customHeight="1">
      <c r="B134" s="39"/>
      <c r="C134" s="178" t="s">
        <v>25</v>
      </c>
      <c r="D134" s="178" t="s">
        <v>170</v>
      </c>
      <c r="E134" s="179" t="s">
        <v>685</v>
      </c>
      <c r="F134" s="284" t="s">
        <v>686</v>
      </c>
      <c r="G134" s="284"/>
      <c r="H134" s="284"/>
      <c r="I134" s="284"/>
      <c r="J134" s="180" t="s">
        <v>240</v>
      </c>
      <c r="K134" s="181">
        <v>2</v>
      </c>
      <c r="L134" s="276">
        <v>0</v>
      </c>
      <c r="M134" s="280"/>
      <c r="N134" s="277">
        <f>ROUND(L134*K134,2)</f>
        <v>0</v>
      </c>
      <c r="O134" s="277"/>
      <c r="P134" s="277"/>
      <c r="Q134" s="277"/>
      <c r="R134" s="41"/>
      <c r="T134" s="182" t="s">
        <v>23</v>
      </c>
      <c r="U134" s="48" t="s">
        <v>50</v>
      </c>
      <c r="V134" s="40"/>
      <c r="W134" s="183">
        <f>V134*K134</f>
        <v>0</v>
      </c>
      <c r="X134" s="183">
        <v>2.6839999999999999E-2</v>
      </c>
      <c r="Y134" s="183">
        <f>X134*K134</f>
        <v>5.3679999999999999E-2</v>
      </c>
      <c r="Z134" s="183">
        <v>0</v>
      </c>
      <c r="AA134" s="184">
        <f>Z134*K134</f>
        <v>0</v>
      </c>
      <c r="AR134" s="23" t="s">
        <v>174</v>
      </c>
      <c r="AT134" s="23" t="s">
        <v>170</v>
      </c>
      <c r="AU134" s="23" t="s">
        <v>92</v>
      </c>
      <c r="AY134" s="23" t="s">
        <v>169</v>
      </c>
      <c r="BE134" s="122">
        <f>IF(U134="základní",N134,0)</f>
        <v>0</v>
      </c>
      <c r="BF134" s="122">
        <f>IF(U134="snížená",N134,0)</f>
        <v>0</v>
      </c>
      <c r="BG134" s="122">
        <f>IF(U134="zákl. přenesená",N134,0)</f>
        <v>0</v>
      </c>
      <c r="BH134" s="122">
        <f>IF(U134="sníž. přenesená",N134,0)</f>
        <v>0</v>
      </c>
      <c r="BI134" s="122">
        <f>IF(U134="nulová",N134,0)</f>
        <v>0</v>
      </c>
      <c r="BJ134" s="23" t="s">
        <v>92</v>
      </c>
      <c r="BK134" s="122">
        <f>ROUND(L134*K134,2)</f>
        <v>0</v>
      </c>
      <c r="BL134" s="23" t="s">
        <v>174</v>
      </c>
      <c r="BM134" s="23" t="s">
        <v>687</v>
      </c>
    </row>
    <row r="135" spans="2:65" s="1" customFormat="1" ht="38.25" customHeight="1">
      <c r="B135" s="39"/>
      <c r="C135" s="178" t="s">
        <v>92</v>
      </c>
      <c r="D135" s="178" t="s">
        <v>170</v>
      </c>
      <c r="E135" s="179" t="s">
        <v>688</v>
      </c>
      <c r="F135" s="284" t="s">
        <v>689</v>
      </c>
      <c r="G135" s="284"/>
      <c r="H135" s="284"/>
      <c r="I135" s="284"/>
      <c r="J135" s="180" t="s">
        <v>194</v>
      </c>
      <c r="K135" s="181">
        <v>3.39</v>
      </c>
      <c r="L135" s="276">
        <v>0</v>
      </c>
      <c r="M135" s="280"/>
      <c r="N135" s="277">
        <f>ROUND(L135*K135,2)</f>
        <v>0</v>
      </c>
      <c r="O135" s="277"/>
      <c r="P135" s="277"/>
      <c r="Q135" s="277"/>
      <c r="R135" s="41"/>
      <c r="T135" s="182" t="s">
        <v>23</v>
      </c>
      <c r="U135" s="48" t="s">
        <v>50</v>
      </c>
      <c r="V135" s="40"/>
      <c r="W135" s="183">
        <f>V135*K135</f>
        <v>0</v>
      </c>
      <c r="X135" s="183">
        <v>6.8419999999999995E-2</v>
      </c>
      <c r="Y135" s="183">
        <f>X135*K135</f>
        <v>0.23194379999999998</v>
      </c>
      <c r="Z135" s="183">
        <v>0</v>
      </c>
      <c r="AA135" s="184">
        <f>Z135*K135</f>
        <v>0</v>
      </c>
      <c r="AR135" s="23" t="s">
        <v>174</v>
      </c>
      <c r="AT135" s="23" t="s">
        <v>170</v>
      </c>
      <c r="AU135" s="23" t="s">
        <v>92</v>
      </c>
      <c r="AY135" s="23" t="s">
        <v>169</v>
      </c>
      <c r="BE135" s="122">
        <f>IF(U135="základní",N135,0)</f>
        <v>0</v>
      </c>
      <c r="BF135" s="122">
        <f>IF(U135="snížená",N135,0)</f>
        <v>0</v>
      </c>
      <c r="BG135" s="122">
        <f>IF(U135="zákl. přenesená",N135,0)</f>
        <v>0</v>
      </c>
      <c r="BH135" s="122">
        <f>IF(U135="sníž. přenesená",N135,0)</f>
        <v>0</v>
      </c>
      <c r="BI135" s="122">
        <f>IF(U135="nulová",N135,0)</f>
        <v>0</v>
      </c>
      <c r="BJ135" s="23" t="s">
        <v>92</v>
      </c>
      <c r="BK135" s="122">
        <f>ROUND(L135*K135,2)</f>
        <v>0</v>
      </c>
      <c r="BL135" s="23" t="s">
        <v>174</v>
      </c>
      <c r="BM135" s="23" t="s">
        <v>690</v>
      </c>
    </row>
    <row r="136" spans="2:65" s="12" customFormat="1" ht="16.5" customHeight="1">
      <c r="B136" s="192"/>
      <c r="C136" s="193"/>
      <c r="D136" s="193"/>
      <c r="E136" s="194" t="s">
        <v>23</v>
      </c>
      <c r="F136" s="292" t="s">
        <v>691</v>
      </c>
      <c r="G136" s="293"/>
      <c r="H136" s="293"/>
      <c r="I136" s="293"/>
      <c r="J136" s="193"/>
      <c r="K136" s="195">
        <v>1.89</v>
      </c>
      <c r="L136" s="193"/>
      <c r="M136" s="193"/>
      <c r="N136" s="193"/>
      <c r="O136" s="193"/>
      <c r="P136" s="193"/>
      <c r="Q136" s="193"/>
      <c r="R136" s="196"/>
      <c r="T136" s="197"/>
      <c r="U136" s="193"/>
      <c r="V136" s="193"/>
      <c r="W136" s="193"/>
      <c r="X136" s="193"/>
      <c r="Y136" s="193"/>
      <c r="Z136" s="193"/>
      <c r="AA136" s="198"/>
      <c r="AT136" s="199" t="s">
        <v>177</v>
      </c>
      <c r="AU136" s="199" t="s">
        <v>92</v>
      </c>
      <c r="AV136" s="12" t="s">
        <v>92</v>
      </c>
      <c r="AW136" s="12" t="s">
        <v>40</v>
      </c>
      <c r="AX136" s="12" t="s">
        <v>83</v>
      </c>
      <c r="AY136" s="199" t="s">
        <v>169</v>
      </c>
    </row>
    <row r="137" spans="2:65" s="12" customFormat="1" ht="16.5" customHeight="1">
      <c r="B137" s="192"/>
      <c r="C137" s="193"/>
      <c r="D137" s="193"/>
      <c r="E137" s="194" t="s">
        <v>23</v>
      </c>
      <c r="F137" s="287" t="s">
        <v>692</v>
      </c>
      <c r="G137" s="288"/>
      <c r="H137" s="288"/>
      <c r="I137" s="288"/>
      <c r="J137" s="193"/>
      <c r="K137" s="195">
        <v>1.5</v>
      </c>
      <c r="L137" s="193"/>
      <c r="M137" s="193"/>
      <c r="N137" s="193"/>
      <c r="O137" s="193"/>
      <c r="P137" s="193"/>
      <c r="Q137" s="193"/>
      <c r="R137" s="196"/>
      <c r="T137" s="197"/>
      <c r="U137" s="193"/>
      <c r="V137" s="193"/>
      <c r="W137" s="193"/>
      <c r="X137" s="193"/>
      <c r="Y137" s="193"/>
      <c r="Z137" s="193"/>
      <c r="AA137" s="198"/>
      <c r="AT137" s="199" t="s">
        <v>177</v>
      </c>
      <c r="AU137" s="199" t="s">
        <v>92</v>
      </c>
      <c r="AV137" s="12" t="s">
        <v>92</v>
      </c>
      <c r="AW137" s="12" t="s">
        <v>40</v>
      </c>
      <c r="AX137" s="12" t="s">
        <v>83</v>
      </c>
      <c r="AY137" s="199" t="s">
        <v>169</v>
      </c>
    </row>
    <row r="138" spans="2:65" s="13" customFormat="1" ht="16.5" customHeight="1">
      <c r="B138" s="204"/>
      <c r="C138" s="205"/>
      <c r="D138" s="205"/>
      <c r="E138" s="206" t="s">
        <v>23</v>
      </c>
      <c r="F138" s="289" t="s">
        <v>214</v>
      </c>
      <c r="G138" s="290"/>
      <c r="H138" s="290"/>
      <c r="I138" s="290"/>
      <c r="J138" s="205"/>
      <c r="K138" s="207">
        <v>3.39</v>
      </c>
      <c r="L138" s="205"/>
      <c r="M138" s="205"/>
      <c r="N138" s="205"/>
      <c r="O138" s="205"/>
      <c r="P138" s="205"/>
      <c r="Q138" s="205"/>
      <c r="R138" s="208"/>
      <c r="T138" s="209"/>
      <c r="U138" s="205"/>
      <c r="V138" s="205"/>
      <c r="W138" s="205"/>
      <c r="X138" s="205"/>
      <c r="Y138" s="205"/>
      <c r="Z138" s="205"/>
      <c r="AA138" s="210"/>
      <c r="AT138" s="211" t="s">
        <v>177</v>
      </c>
      <c r="AU138" s="211" t="s">
        <v>92</v>
      </c>
      <c r="AV138" s="13" t="s">
        <v>174</v>
      </c>
      <c r="AW138" s="13" t="s">
        <v>40</v>
      </c>
      <c r="AX138" s="13" t="s">
        <v>25</v>
      </c>
      <c r="AY138" s="211" t="s">
        <v>169</v>
      </c>
    </row>
    <row r="139" spans="2:65" s="1" customFormat="1" ht="38.25" customHeight="1">
      <c r="B139" s="39"/>
      <c r="C139" s="178" t="s">
        <v>96</v>
      </c>
      <c r="D139" s="178" t="s">
        <v>170</v>
      </c>
      <c r="E139" s="179" t="s">
        <v>192</v>
      </c>
      <c r="F139" s="284" t="s">
        <v>193</v>
      </c>
      <c r="G139" s="284"/>
      <c r="H139" s="284"/>
      <c r="I139" s="284"/>
      <c r="J139" s="180" t="s">
        <v>194</v>
      </c>
      <c r="K139" s="181">
        <v>14.7</v>
      </c>
      <c r="L139" s="276">
        <v>0</v>
      </c>
      <c r="M139" s="280"/>
      <c r="N139" s="277">
        <f>ROUND(L139*K139,2)</f>
        <v>0</v>
      </c>
      <c r="O139" s="277"/>
      <c r="P139" s="277"/>
      <c r="Q139" s="277"/>
      <c r="R139" s="41"/>
      <c r="T139" s="182" t="s">
        <v>23</v>
      </c>
      <c r="U139" s="48" t="s">
        <v>50</v>
      </c>
      <c r="V139" s="40"/>
      <c r="W139" s="183">
        <f>V139*K139</f>
        <v>0</v>
      </c>
      <c r="X139" s="183">
        <v>6.9819999999999993E-2</v>
      </c>
      <c r="Y139" s="183">
        <f>X139*K139</f>
        <v>1.0263539999999998</v>
      </c>
      <c r="Z139" s="183">
        <v>0</v>
      </c>
      <c r="AA139" s="184">
        <f>Z139*K139</f>
        <v>0</v>
      </c>
      <c r="AR139" s="23" t="s">
        <v>174</v>
      </c>
      <c r="AT139" s="23" t="s">
        <v>170</v>
      </c>
      <c r="AU139" s="23" t="s">
        <v>92</v>
      </c>
      <c r="AY139" s="23" t="s">
        <v>169</v>
      </c>
      <c r="BE139" s="122">
        <f>IF(U139="základní",N139,0)</f>
        <v>0</v>
      </c>
      <c r="BF139" s="122">
        <f>IF(U139="snížená",N139,0)</f>
        <v>0</v>
      </c>
      <c r="BG139" s="122">
        <f>IF(U139="zákl. přenesená",N139,0)</f>
        <v>0</v>
      </c>
      <c r="BH139" s="122">
        <f>IF(U139="sníž. přenesená",N139,0)</f>
        <v>0</v>
      </c>
      <c r="BI139" s="122">
        <f>IF(U139="nulová",N139,0)</f>
        <v>0</v>
      </c>
      <c r="BJ139" s="23" t="s">
        <v>92</v>
      </c>
      <c r="BK139" s="122">
        <f>ROUND(L139*K139,2)</f>
        <v>0</v>
      </c>
      <c r="BL139" s="23" t="s">
        <v>174</v>
      </c>
      <c r="BM139" s="23" t="s">
        <v>693</v>
      </c>
    </row>
    <row r="140" spans="2:65" s="12" customFormat="1" ht="16.5" customHeight="1">
      <c r="B140" s="192"/>
      <c r="C140" s="193"/>
      <c r="D140" s="193"/>
      <c r="E140" s="194" t="s">
        <v>23</v>
      </c>
      <c r="F140" s="292" t="s">
        <v>694</v>
      </c>
      <c r="G140" s="293"/>
      <c r="H140" s="293"/>
      <c r="I140" s="293"/>
      <c r="J140" s="193"/>
      <c r="K140" s="195">
        <v>14.7</v>
      </c>
      <c r="L140" s="193"/>
      <c r="M140" s="193"/>
      <c r="N140" s="193"/>
      <c r="O140" s="193"/>
      <c r="P140" s="193"/>
      <c r="Q140" s="193"/>
      <c r="R140" s="196"/>
      <c r="T140" s="197"/>
      <c r="U140" s="193"/>
      <c r="V140" s="193"/>
      <c r="W140" s="193"/>
      <c r="X140" s="193"/>
      <c r="Y140" s="193"/>
      <c r="Z140" s="193"/>
      <c r="AA140" s="198"/>
      <c r="AT140" s="199" t="s">
        <v>177</v>
      </c>
      <c r="AU140" s="199" t="s">
        <v>92</v>
      </c>
      <c r="AV140" s="12" t="s">
        <v>92</v>
      </c>
      <c r="AW140" s="12" t="s">
        <v>40</v>
      </c>
      <c r="AX140" s="12" t="s">
        <v>25</v>
      </c>
      <c r="AY140" s="199" t="s">
        <v>169</v>
      </c>
    </row>
    <row r="141" spans="2:65" s="1" customFormat="1" ht="25.5" customHeight="1">
      <c r="B141" s="39"/>
      <c r="C141" s="178" t="s">
        <v>174</v>
      </c>
      <c r="D141" s="178" t="s">
        <v>170</v>
      </c>
      <c r="E141" s="179" t="s">
        <v>695</v>
      </c>
      <c r="F141" s="284" t="s">
        <v>696</v>
      </c>
      <c r="G141" s="284"/>
      <c r="H141" s="284"/>
      <c r="I141" s="284"/>
      <c r="J141" s="180" t="s">
        <v>233</v>
      </c>
      <c r="K141" s="181">
        <v>17.7</v>
      </c>
      <c r="L141" s="276">
        <v>0</v>
      </c>
      <c r="M141" s="280"/>
      <c r="N141" s="277">
        <f>ROUND(L141*K141,2)</f>
        <v>0</v>
      </c>
      <c r="O141" s="277"/>
      <c r="P141" s="277"/>
      <c r="Q141" s="277"/>
      <c r="R141" s="41"/>
      <c r="T141" s="182" t="s">
        <v>23</v>
      </c>
      <c r="U141" s="48" t="s">
        <v>50</v>
      </c>
      <c r="V141" s="40"/>
      <c r="W141" s="183">
        <f>V141*K141</f>
        <v>0</v>
      </c>
      <c r="X141" s="183">
        <v>8.0000000000000007E-5</v>
      </c>
      <c r="Y141" s="183">
        <f>X141*K141</f>
        <v>1.4160000000000002E-3</v>
      </c>
      <c r="Z141" s="183">
        <v>0</v>
      </c>
      <c r="AA141" s="184">
        <f>Z141*K141</f>
        <v>0</v>
      </c>
      <c r="AR141" s="23" t="s">
        <v>174</v>
      </c>
      <c r="AT141" s="23" t="s">
        <v>170</v>
      </c>
      <c r="AU141" s="23" t="s">
        <v>92</v>
      </c>
      <c r="AY141" s="23" t="s">
        <v>169</v>
      </c>
      <c r="BE141" s="122">
        <f>IF(U141="základní",N141,0)</f>
        <v>0</v>
      </c>
      <c r="BF141" s="122">
        <f>IF(U141="snížená",N141,0)</f>
        <v>0</v>
      </c>
      <c r="BG141" s="122">
        <f>IF(U141="zákl. přenesená",N141,0)</f>
        <v>0</v>
      </c>
      <c r="BH141" s="122">
        <f>IF(U141="sníž. přenesená",N141,0)</f>
        <v>0</v>
      </c>
      <c r="BI141" s="122">
        <f>IF(U141="nulová",N141,0)</f>
        <v>0</v>
      </c>
      <c r="BJ141" s="23" t="s">
        <v>92</v>
      </c>
      <c r="BK141" s="122">
        <f>ROUND(L141*K141,2)</f>
        <v>0</v>
      </c>
      <c r="BL141" s="23" t="s">
        <v>174</v>
      </c>
      <c r="BM141" s="23" t="s">
        <v>697</v>
      </c>
    </row>
    <row r="142" spans="2:65" s="12" customFormat="1" ht="16.5" customHeight="1">
      <c r="B142" s="192"/>
      <c r="C142" s="193"/>
      <c r="D142" s="193"/>
      <c r="E142" s="194" t="s">
        <v>23</v>
      </c>
      <c r="F142" s="292" t="s">
        <v>698</v>
      </c>
      <c r="G142" s="293"/>
      <c r="H142" s="293"/>
      <c r="I142" s="293"/>
      <c r="J142" s="193"/>
      <c r="K142" s="195">
        <v>17.7</v>
      </c>
      <c r="L142" s="193"/>
      <c r="M142" s="193"/>
      <c r="N142" s="193"/>
      <c r="O142" s="193"/>
      <c r="P142" s="193"/>
      <c r="Q142" s="193"/>
      <c r="R142" s="196"/>
      <c r="T142" s="197"/>
      <c r="U142" s="193"/>
      <c r="V142" s="193"/>
      <c r="W142" s="193"/>
      <c r="X142" s="193"/>
      <c r="Y142" s="193"/>
      <c r="Z142" s="193"/>
      <c r="AA142" s="198"/>
      <c r="AT142" s="199" t="s">
        <v>177</v>
      </c>
      <c r="AU142" s="199" t="s">
        <v>92</v>
      </c>
      <c r="AV142" s="12" t="s">
        <v>92</v>
      </c>
      <c r="AW142" s="12" t="s">
        <v>40</v>
      </c>
      <c r="AX142" s="12" t="s">
        <v>25</v>
      </c>
      <c r="AY142" s="199" t="s">
        <v>169</v>
      </c>
    </row>
    <row r="143" spans="2:65" s="1" customFormat="1" ht="38.25" customHeight="1">
      <c r="B143" s="39"/>
      <c r="C143" s="178" t="s">
        <v>197</v>
      </c>
      <c r="D143" s="178" t="s">
        <v>170</v>
      </c>
      <c r="E143" s="179" t="s">
        <v>699</v>
      </c>
      <c r="F143" s="284" t="s">
        <v>700</v>
      </c>
      <c r="G143" s="284"/>
      <c r="H143" s="284"/>
      <c r="I143" s="284"/>
      <c r="J143" s="180" t="s">
        <v>194</v>
      </c>
      <c r="K143" s="181">
        <v>9.1199999999999992</v>
      </c>
      <c r="L143" s="276">
        <v>0</v>
      </c>
      <c r="M143" s="280"/>
      <c r="N143" s="277">
        <f>ROUND(L143*K143,2)</f>
        <v>0</v>
      </c>
      <c r="O143" s="277"/>
      <c r="P143" s="277"/>
      <c r="Q143" s="277"/>
      <c r="R143" s="41"/>
      <c r="T143" s="182" t="s">
        <v>23</v>
      </c>
      <c r="U143" s="48" t="s">
        <v>50</v>
      </c>
      <c r="V143" s="40"/>
      <c r="W143" s="183">
        <f>V143*K143</f>
        <v>0</v>
      </c>
      <c r="X143" s="183">
        <v>7.2620000000000004E-2</v>
      </c>
      <c r="Y143" s="183">
        <f>X143*K143</f>
        <v>0.66229439999999995</v>
      </c>
      <c r="Z143" s="183">
        <v>0</v>
      </c>
      <c r="AA143" s="184">
        <f>Z143*K143</f>
        <v>0</v>
      </c>
      <c r="AR143" s="23" t="s">
        <v>174</v>
      </c>
      <c r="AT143" s="23" t="s">
        <v>170</v>
      </c>
      <c r="AU143" s="23" t="s">
        <v>92</v>
      </c>
      <c r="AY143" s="23" t="s">
        <v>169</v>
      </c>
      <c r="BE143" s="122">
        <f>IF(U143="základní",N143,0)</f>
        <v>0</v>
      </c>
      <c r="BF143" s="122">
        <f>IF(U143="snížená",N143,0)</f>
        <v>0</v>
      </c>
      <c r="BG143" s="122">
        <f>IF(U143="zákl. přenesená",N143,0)</f>
        <v>0</v>
      </c>
      <c r="BH143" s="122">
        <f>IF(U143="sníž. přenesená",N143,0)</f>
        <v>0</v>
      </c>
      <c r="BI143" s="122">
        <f>IF(U143="nulová",N143,0)</f>
        <v>0</v>
      </c>
      <c r="BJ143" s="23" t="s">
        <v>92</v>
      </c>
      <c r="BK143" s="122">
        <f>ROUND(L143*K143,2)</f>
        <v>0</v>
      </c>
      <c r="BL143" s="23" t="s">
        <v>174</v>
      </c>
      <c r="BM143" s="23" t="s">
        <v>701</v>
      </c>
    </row>
    <row r="144" spans="2:65" s="11" customFormat="1" ht="16.5" customHeight="1">
      <c r="B144" s="185"/>
      <c r="C144" s="186"/>
      <c r="D144" s="186"/>
      <c r="E144" s="187" t="s">
        <v>23</v>
      </c>
      <c r="F144" s="285" t="s">
        <v>206</v>
      </c>
      <c r="G144" s="286"/>
      <c r="H144" s="286"/>
      <c r="I144" s="286"/>
      <c r="J144" s="186"/>
      <c r="K144" s="187" t="s">
        <v>23</v>
      </c>
      <c r="L144" s="186"/>
      <c r="M144" s="186"/>
      <c r="N144" s="186"/>
      <c r="O144" s="186"/>
      <c r="P144" s="186"/>
      <c r="Q144" s="186"/>
      <c r="R144" s="188"/>
      <c r="T144" s="189"/>
      <c r="U144" s="186"/>
      <c r="V144" s="186"/>
      <c r="W144" s="186"/>
      <c r="X144" s="186"/>
      <c r="Y144" s="186"/>
      <c r="Z144" s="186"/>
      <c r="AA144" s="190"/>
      <c r="AT144" s="191" t="s">
        <v>177</v>
      </c>
      <c r="AU144" s="191" t="s">
        <v>92</v>
      </c>
      <c r="AV144" s="11" t="s">
        <v>25</v>
      </c>
      <c r="AW144" s="11" t="s">
        <v>40</v>
      </c>
      <c r="AX144" s="11" t="s">
        <v>83</v>
      </c>
      <c r="AY144" s="191" t="s">
        <v>169</v>
      </c>
    </row>
    <row r="145" spans="2:65" s="12" customFormat="1" ht="16.5" customHeight="1">
      <c r="B145" s="192"/>
      <c r="C145" s="193"/>
      <c r="D145" s="193"/>
      <c r="E145" s="194" t="s">
        <v>23</v>
      </c>
      <c r="F145" s="287" t="s">
        <v>702</v>
      </c>
      <c r="G145" s="288"/>
      <c r="H145" s="288"/>
      <c r="I145" s="288"/>
      <c r="J145" s="193"/>
      <c r="K145" s="195">
        <v>9.1199999999999992</v>
      </c>
      <c r="L145" s="193"/>
      <c r="M145" s="193"/>
      <c r="N145" s="193"/>
      <c r="O145" s="193"/>
      <c r="P145" s="193"/>
      <c r="Q145" s="193"/>
      <c r="R145" s="196"/>
      <c r="T145" s="197"/>
      <c r="U145" s="193"/>
      <c r="V145" s="193"/>
      <c r="W145" s="193"/>
      <c r="X145" s="193"/>
      <c r="Y145" s="193"/>
      <c r="Z145" s="193"/>
      <c r="AA145" s="198"/>
      <c r="AT145" s="199" t="s">
        <v>177</v>
      </c>
      <c r="AU145" s="199" t="s">
        <v>92</v>
      </c>
      <c r="AV145" s="12" t="s">
        <v>92</v>
      </c>
      <c r="AW145" s="12" t="s">
        <v>40</v>
      </c>
      <c r="AX145" s="12" t="s">
        <v>25</v>
      </c>
      <c r="AY145" s="199" t="s">
        <v>169</v>
      </c>
    </row>
    <row r="146" spans="2:65" s="10" customFormat="1" ht="29.85" customHeight="1">
      <c r="B146" s="167"/>
      <c r="C146" s="168"/>
      <c r="D146" s="177" t="s">
        <v>130</v>
      </c>
      <c r="E146" s="177"/>
      <c r="F146" s="177"/>
      <c r="G146" s="177"/>
      <c r="H146" s="177"/>
      <c r="I146" s="177"/>
      <c r="J146" s="177"/>
      <c r="K146" s="177"/>
      <c r="L146" s="177"/>
      <c r="M146" s="177"/>
      <c r="N146" s="298">
        <f>BK146</f>
        <v>0</v>
      </c>
      <c r="O146" s="299"/>
      <c r="P146" s="299"/>
      <c r="Q146" s="299"/>
      <c r="R146" s="170"/>
      <c r="T146" s="171"/>
      <c r="U146" s="168"/>
      <c r="V146" s="168"/>
      <c r="W146" s="172">
        <f>SUM(W147:W182)</f>
        <v>0</v>
      </c>
      <c r="X146" s="168"/>
      <c r="Y146" s="172">
        <f>SUM(Y147:Y182)</f>
        <v>1.1373899999999999</v>
      </c>
      <c r="Z146" s="168"/>
      <c r="AA146" s="173">
        <f>SUM(AA147:AA182)</f>
        <v>0</v>
      </c>
      <c r="AR146" s="174" t="s">
        <v>25</v>
      </c>
      <c r="AT146" s="175" t="s">
        <v>82</v>
      </c>
      <c r="AU146" s="175" t="s">
        <v>25</v>
      </c>
      <c r="AY146" s="174" t="s">
        <v>169</v>
      </c>
      <c r="BK146" s="176">
        <f>SUM(BK147:BK182)</f>
        <v>0</v>
      </c>
    </row>
    <row r="147" spans="2:65" s="1" customFormat="1" ht="25.5" customHeight="1">
      <c r="B147" s="39"/>
      <c r="C147" s="178" t="s">
        <v>202</v>
      </c>
      <c r="D147" s="178" t="s">
        <v>170</v>
      </c>
      <c r="E147" s="179" t="s">
        <v>703</v>
      </c>
      <c r="F147" s="284" t="s">
        <v>704</v>
      </c>
      <c r="G147" s="284"/>
      <c r="H147" s="284"/>
      <c r="I147" s="284"/>
      <c r="J147" s="180" t="s">
        <v>194</v>
      </c>
      <c r="K147" s="181">
        <v>0.93</v>
      </c>
      <c r="L147" s="276">
        <v>0</v>
      </c>
      <c r="M147" s="280"/>
      <c r="N147" s="277">
        <f>ROUND(L147*K147,2)</f>
        <v>0</v>
      </c>
      <c r="O147" s="277"/>
      <c r="P147" s="277"/>
      <c r="Q147" s="277"/>
      <c r="R147" s="41"/>
      <c r="T147" s="182" t="s">
        <v>23</v>
      </c>
      <c r="U147" s="48" t="s">
        <v>50</v>
      </c>
      <c r="V147" s="40"/>
      <c r="W147" s="183">
        <f>V147*K147</f>
        <v>0</v>
      </c>
      <c r="X147" s="183">
        <v>4.1529999999999997E-2</v>
      </c>
      <c r="Y147" s="183">
        <f>X147*K147</f>
        <v>3.8622900000000002E-2</v>
      </c>
      <c r="Z147" s="183">
        <v>0</v>
      </c>
      <c r="AA147" s="184">
        <f>Z147*K147</f>
        <v>0</v>
      </c>
      <c r="AR147" s="23" t="s">
        <v>174</v>
      </c>
      <c r="AT147" s="23" t="s">
        <v>170</v>
      </c>
      <c r="AU147" s="23" t="s">
        <v>92</v>
      </c>
      <c r="AY147" s="23" t="s">
        <v>169</v>
      </c>
      <c r="BE147" s="122">
        <f>IF(U147="základní",N147,0)</f>
        <v>0</v>
      </c>
      <c r="BF147" s="122">
        <f>IF(U147="snížená",N147,0)</f>
        <v>0</v>
      </c>
      <c r="BG147" s="122">
        <f>IF(U147="zákl. přenesená",N147,0)</f>
        <v>0</v>
      </c>
      <c r="BH147" s="122">
        <f>IF(U147="sníž. přenesená",N147,0)</f>
        <v>0</v>
      </c>
      <c r="BI147" s="122">
        <f>IF(U147="nulová",N147,0)</f>
        <v>0</v>
      </c>
      <c r="BJ147" s="23" t="s">
        <v>92</v>
      </c>
      <c r="BK147" s="122">
        <f>ROUND(L147*K147,2)</f>
        <v>0</v>
      </c>
      <c r="BL147" s="23" t="s">
        <v>174</v>
      </c>
      <c r="BM147" s="23" t="s">
        <v>705</v>
      </c>
    </row>
    <row r="148" spans="2:65" s="11" customFormat="1" ht="16.5" customHeight="1">
      <c r="B148" s="185"/>
      <c r="C148" s="186"/>
      <c r="D148" s="186"/>
      <c r="E148" s="187" t="s">
        <v>23</v>
      </c>
      <c r="F148" s="285" t="s">
        <v>706</v>
      </c>
      <c r="G148" s="286"/>
      <c r="H148" s="286"/>
      <c r="I148" s="286"/>
      <c r="J148" s="186"/>
      <c r="K148" s="187" t="s">
        <v>23</v>
      </c>
      <c r="L148" s="186"/>
      <c r="M148" s="186"/>
      <c r="N148" s="186"/>
      <c r="O148" s="186"/>
      <c r="P148" s="186"/>
      <c r="Q148" s="186"/>
      <c r="R148" s="188"/>
      <c r="T148" s="189"/>
      <c r="U148" s="186"/>
      <c r="V148" s="186"/>
      <c r="W148" s="186"/>
      <c r="X148" s="186"/>
      <c r="Y148" s="186"/>
      <c r="Z148" s="186"/>
      <c r="AA148" s="190"/>
      <c r="AT148" s="191" t="s">
        <v>177</v>
      </c>
      <c r="AU148" s="191" t="s">
        <v>92</v>
      </c>
      <c r="AV148" s="11" t="s">
        <v>25</v>
      </c>
      <c r="AW148" s="11" t="s">
        <v>40</v>
      </c>
      <c r="AX148" s="11" t="s">
        <v>83</v>
      </c>
      <c r="AY148" s="191" t="s">
        <v>169</v>
      </c>
    </row>
    <row r="149" spans="2:65" s="12" customFormat="1" ht="16.5" customHeight="1">
      <c r="B149" s="192"/>
      <c r="C149" s="193"/>
      <c r="D149" s="193"/>
      <c r="E149" s="194" t="s">
        <v>23</v>
      </c>
      <c r="F149" s="287" t="s">
        <v>707</v>
      </c>
      <c r="G149" s="288"/>
      <c r="H149" s="288"/>
      <c r="I149" s="288"/>
      <c r="J149" s="193"/>
      <c r="K149" s="195">
        <v>0.93</v>
      </c>
      <c r="L149" s="193"/>
      <c r="M149" s="193"/>
      <c r="N149" s="193"/>
      <c r="O149" s="193"/>
      <c r="P149" s="193"/>
      <c r="Q149" s="193"/>
      <c r="R149" s="196"/>
      <c r="T149" s="197"/>
      <c r="U149" s="193"/>
      <c r="V149" s="193"/>
      <c r="W149" s="193"/>
      <c r="X149" s="193"/>
      <c r="Y149" s="193"/>
      <c r="Z149" s="193"/>
      <c r="AA149" s="198"/>
      <c r="AT149" s="199" t="s">
        <v>177</v>
      </c>
      <c r="AU149" s="199" t="s">
        <v>92</v>
      </c>
      <c r="AV149" s="12" t="s">
        <v>92</v>
      </c>
      <c r="AW149" s="12" t="s">
        <v>40</v>
      </c>
      <c r="AX149" s="12" t="s">
        <v>25</v>
      </c>
      <c r="AY149" s="199" t="s">
        <v>169</v>
      </c>
    </row>
    <row r="150" spans="2:65" s="1" customFormat="1" ht="25.5" customHeight="1">
      <c r="B150" s="39"/>
      <c r="C150" s="178" t="s">
        <v>208</v>
      </c>
      <c r="D150" s="178" t="s">
        <v>170</v>
      </c>
      <c r="E150" s="179" t="s">
        <v>209</v>
      </c>
      <c r="F150" s="284" t="s">
        <v>210</v>
      </c>
      <c r="G150" s="284"/>
      <c r="H150" s="284"/>
      <c r="I150" s="284"/>
      <c r="J150" s="180" t="s">
        <v>194</v>
      </c>
      <c r="K150" s="181">
        <v>34.68</v>
      </c>
      <c r="L150" s="276">
        <v>0</v>
      </c>
      <c r="M150" s="280"/>
      <c r="N150" s="277">
        <f>ROUND(L150*K150,2)</f>
        <v>0</v>
      </c>
      <c r="O150" s="277"/>
      <c r="P150" s="277"/>
      <c r="Q150" s="277"/>
      <c r="R150" s="41"/>
      <c r="T150" s="182" t="s">
        <v>23</v>
      </c>
      <c r="U150" s="48" t="s">
        <v>50</v>
      </c>
      <c r="V150" s="40"/>
      <c r="W150" s="183">
        <f>V150*K150</f>
        <v>0</v>
      </c>
      <c r="X150" s="183">
        <v>4.6999999999999999E-4</v>
      </c>
      <c r="Y150" s="183">
        <f>X150*K150</f>
        <v>1.6299600000000001E-2</v>
      </c>
      <c r="Z150" s="183">
        <v>0</v>
      </c>
      <c r="AA150" s="184">
        <f>Z150*K150</f>
        <v>0</v>
      </c>
      <c r="AR150" s="23" t="s">
        <v>174</v>
      </c>
      <c r="AT150" s="23" t="s">
        <v>170</v>
      </c>
      <c r="AU150" s="23" t="s">
        <v>92</v>
      </c>
      <c r="AY150" s="23" t="s">
        <v>169</v>
      </c>
      <c r="BE150" s="122">
        <f>IF(U150="základní",N150,0)</f>
        <v>0</v>
      </c>
      <c r="BF150" s="122">
        <f>IF(U150="snížená",N150,0)</f>
        <v>0</v>
      </c>
      <c r="BG150" s="122">
        <f>IF(U150="zákl. přenesená",N150,0)</f>
        <v>0</v>
      </c>
      <c r="BH150" s="122">
        <f>IF(U150="sníž. přenesená",N150,0)</f>
        <v>0</v>
      </c>
      <c r="BI150" s="122">
        <f>IF(U150="nulová",N150,0)</f>
        <v>0</v>
      </c>
      <c r="BJ150" s="23" t="s">
        <v>92</v>
      </c>
      <c r="BK150" s="122">
        <f>ROUND(L150*K150,2)</f>
        <v>0</v>
      </c>
      <c r="BL150" s="23" t="s">
        <v>174</v>
      </c>
      <c r="BM150" s="23" t="s">
        <v>708</v>
      </c>
    </row>
    <row r="151" spans="2:65" s="12" customFormat="1" ht="16.5" customHeight="1">
      <c r="B151" s="192"/>
      <c r="C151" s="193"/>
      <c r="D151" s="193"/>
      <c r="E151" s="194" t="s">
        <v>23</v>
      </c>
      <c r="F151" s="292" t="s">
        <v>709</v>
      </c>
      <c r="G151" s="293"/>
      <c r="H151" s="293"/>
      <c r="I151" s="293"/>
      <c r="J151" s="193"/>
      <c r="K151" s="195">
        <v>29.4</v>
      </c>
      <c r="L151" s="193"/>
      <c r="M151" s="193"/>
      <c r="N151" s="193"/>
      <c r="O151" s="193"/>
      <c r="P151" s="193"/>
      <c r="Q151" s="193"/>
      <c r="R151" s="196"/>
      <c r="T151" s="197"/>
      <c r="U151" s="193"/>
      <c r="V151" s="193"/>
      <c r="W151" s="193"/>
      <c r="X151" s="193"/>
      <c r="Y151" s="193"/>
      <c r="Z151" s="193"/>
      <c r="AA151" s="198"/>
      <c r="AT151" s="199" t="s">
        <v>177</v>
      </c>
      <c r="AU151" s="199" t="s">
        <v>92</v>
      </c>
      <c r="AV151" s="12" t="s">
        <v>92</v>
      </c>
      <c r="AW151" s="12" t="s">
        <v>40</v>
      </c>
      <c r="AX151" s="12" t="s">
        <v>83</v>
      </c>
      <c r="AY151" s="199" t="s">
        <v>169</v>
      </c>
    </row>
    <row r="152" spans="2:65" s="12" customFormat="1" ht="16.5" customHeight="1">
      <c r="B152" s="192"/>
      <c r="C152" s="193"/>
      <c r="D152" s="193"/>
      <c r="E152" s="194" t="s">
        <v>23</v>
      </c>
      <c r="F152" s="287" t="s">
        <v>710</v>
      </c>
      <c r="G152" s="288"/>
      <c r="H152" s="288"/>
      <c r="I152" s="288"/>
      <c r="J152" s="193"/>
      <c r="K152" s="195">
        <v>3.78</v>
      </c>
      <c r="L152" s="193"/>
      <c r="M152" s="193"/>
      <c r="N152" s="193"/>
      <c r="O152" s="193"/>
      <c r="P152" s="193"/>
      <c r="Q152" s="193"/>
      <c r="R152" s="196"/>
      <c r="T152" s="197"/>
      <c r="U152" s="193"/>
      <c r="V152" s="193"/>
      <c r="W152" s="193"/>
      <c r="X152" s="193"/>
      <c r="Y152" s="193"/>
      <c r="Z152" s="193"/>
      <c r="AA152" s="198"/>
      <c r="AT152" s="199" t="s">
        <v>177</v>
      </c>
      <c r="AU152" s="199" t="s">
        <v>92</v>
      </c>
      <c r="AV152" s="12" t="s">
        <v>92</v>
      </c>
      <c r="AW152" s="12" t="s">
        <v>40</v>
      </c>
      <c r="AX152" s="12" t="s">
        <v>83</v>
      </c>
      <c r="AY152" s="199" t="s">
        <v>169</v>
      </c>
    </row>
    <row r="153" spans="2:65" s="12" customFormat="1" ht="16.5" customHeight="1">
      <c r="B153" s="192"/>
      <c r="C153" s="193"/>
      <c r="D153" s="193"/>
      <c r="E153" s="194" t="s">
        <v>23</v>
      </c>
      <c r="F153" s="287" t="s">
        <v>692</v>
      </c>
      <c r="G153" s="288"/>
      <c r="H153" s="288"/>
      <c r="I153" s="288"/>
      <c r="J153" s="193"/>
      <c r="K153" s="195">
        <v>1.5</v>
      </c>
      <c r="L153" s="193"/>
      <c r="M153" s="193"/>
      <c r="N153" s="193"/>
      <c r="O153" s="193"/>
      <c r="P153" s="193"/>
      <c r="Q153" s="193"/>
      <c r="R153" s="196"/>
      <c r="T153" s="197"/>
      <c r="U153" s="193"/>
      <c r="V153" s="193"/>
      <c r="W153" s="193"/>
      <c r="X153" s="193"/>
      <c r="Y153" s="193"/>
      <c r="Z153" s="193"/>
      <c r="AA153" s="198"/>
      <c r="AT153" s="199" t="s">
        <v>177</v>
      </c>
      <c r="AU153" s="199" t="s">
        <v>92</v>
      </c>
      <c r="AV153" s="12" t="s">
        <v>92</v>
      </c>
      <c r="AW153" s="12" t="s">
        <v>40</v>
      </c>
      <c r="AX153" s="12" t="s">
        <v>83</v>
      </c>
      <c r="AY153" s="199" t="s">
        <v>169</v>
      </c>
    </row>
    <row r="154" spans="2:65" s="13" customFormat="1" ht="16.5" customHeight="1">
      <c r="B154" s="204"/>
      <c r="C154" s="205"/>
      <c r="D154" s="205"/>
      <c r="E154" s="206" t="s">
        <v>23</v>
      </c>
      <c r="F154" s="289" t="s">
        <v>214</v>
      </c>
      <c r="G154" s="290"/>
      <c r="H154" s="290"/>
      <c r="I154" s="290"/>
      <c r="J154" s="205"/>
      <c r="K154" s="207">
        <v>34.68</v>
      </c>
      <c r="L154" s="205"/>
      <c r="M154" s="205"/>
      <c r="N154" s="205"/>
      <c r="O154" s="205"/>
      <c r="P154" s="205"/>
      <c r="Q154" s="205"/>
      <c r="R154" s="208"/>
      <c r="T154" s="209"/>
      <c r="U154" s="205"/>
      <c r="V154" s="205"/>
      <c r="W154" s="205"/>
      <c r="X154" s="205"/>
      <c r="Y154" s="205"/>
      <c r="Z154" s="205"/>
      <c r="AA154" s="210"/>
      <c r="AT154" s="211" t="s">
        <v>177</v>
      </c>
      <c r="AU154" s="211" t="s">
        <v>92</v>
      </c>
      <c r="AV154" s="13" t="s">
        <v>174</v>
      </c>
      <c r="AW154" s="13" t="s">
        <v>40</v>
      </c>
      <c r="AX154" s="13" t="s">
        <v>25</v>
      </c>
      <c r="AY154" s="211" t="s">
        <v>169</v>
      </c>
    </row>
    <row r="155" spans="2:65" s="1" customFormat="1" ht="25.5" customHeight="1">
      <c r="B155" s="39"/>
      <c r="C155" s="178" t="s">
        <v>182</v>
      </c>
      <c r="D155" s="178" t="s">
        <v>170</v>
      </c>
      <c r="E155" s="179" t="s">
        <v>215</v>
      </c>
      <c r="F155" s="284" t="s">
        <v>216</v>
      </c>
      <c r="G155" s="284"/>
      <c r="H155" s="284"/>
      <c r="I155" s="284"/>
      <c r="J155" s="180" t="s">
        <v>194</v>
      </c>
      <c r="K155" s="181">
        <v>34.68</v>
      </c>
      <c r="L155" s="276">
        <v>0</v>
      </c>
      <c r="M155" s="280"/>
      <c r="N155" s="277">
        <f>ROUND(L155*K155,2)</f>
        <v>0</v>
      </c>
      <c r="O155" s="277"/>
      <c r="P155" s="277"/>
      <c r="Q155" s="277"/>
      <c r="R155" s="41"/>
      <c r="T155" s="182" t="s">
        <v>23</v>
      </c>
      <c r="U155" s="48" t="s">
        <v>50</v>
      </c>
      <c r="V155" s="40"/>
      <c r="W155" s="183">
        <f>V155*K155</f>
        <v>0</v>
      </c>
      <c r="X155" s="183">
        <v>5.4599999999999996E-3</v>
      </c>
      <c r="Y155" s="183">
        <f>X155*K155</f>
        <v>0.18935279999999999</v>
      </c>
      <c r="Z155" s="183">
        <v>0</v>
      </c>
      <c r="AA155" s="184">
        <f>Z155*K155</f>
        <v>0</v>
      </c>
      <c r="AR155" s="23" t="s">
        <v>174</v>
      </c>
      <c r="AT155" s="23" t="s">
        <v>170</v>
      </c>
      <c r="AU155" s="23" t="s">
        <v>92</v>
      </c>
      <c r="AY155" s="23" t="s">
        <v>169</v>
      </c>
      <c r="BE155" s="122">
        <f>IF(U155="základní",N155,0)</f>
        <v>0</v>
      </c>
      <c r="BF155" s="122">
        <f>IF(U155="snížená",N155,0)</f>
        <v>0</v>
      </c>
      <c r="BG155" s="122">
        <f>IF(U155="zákl. přenesená",N155,0)</f>
        <v>0</v>
      </c>
      <c r="BH155" s="122">
        <f>IF(U155="sníž. přenesená",N155,0)</f>
        <v>0</v>
      </c>
      <c r="BI155" s="122">
        <f>IF(U155="nulová",N155,0)</f>
        <v>0</v>
      </c>
      <c r="BJ155" s="23" t="s">
        <v>92</v>
      </c>
      <c r="BK155" s="122">
        <f>ROUND(L155*K155,2)</f>
        <v>0</v>
      </c>
      <c r="BL155" s="23" t="s">
        <v>174</v>
      </c>
      <c r="BM155" s="23" t="s">
        <v>711</v>
      </c>
    </row>
    <row r="156" spans="2:65" s="12" customFormat="1" ht="16.5" customHeight="1">
      <c r="B156" s="192"/>
      <c r="C156" s="193"/>
      <c r="D156" s="193"/>
      <c r="E156" s="194" t="s">
        <v>23</v>
      </c>
      <c r="F156" s="292" t="s">
        <v>709</v>
      </c>
      <c r="G156" s="293"/>
      <c r="H156" s="293"/>
      <c r="I156" s="293"/>
      <c r="J156" s="193"/>
      <c r="K156" s="195">
        <v>29.4</v>
      </c>
      <c r="L156" s="193"/>
      <c r="M156" s="193"/>
      <c r="N156" s="193"/>
      <c r="O156" s="193"/>
      <c r="P156" s="193"/>
      <c r="Q156" s="193"/>
      <c r="R156" s="196"/>
      <c r="T156" s="197"/>
      <c r="U156" s="193"/>
      <c r="V156" s="193"/>
      <c r="W156" s="193"/>
      <c r="X156" s="193"/>
      <c r="Y156" s="193"/>
      <c r="Z156" s="193"/>
      <c r="AA156" s="198"/>
      <c r="AT156" s="199" t="s">
        <v>177</v>
      </c>
      <c r="AU156" s="199" t="s">
        <v>92</v>
      </c>
      <c r="AV156" s="12" t="s">
        <v>92</v>
      </c>
      <c r="AW156" s="12" t="s">
        <v>40</v>
      </c>
      <c r="AX156" s="12" t="s">
        <v>83</v>
      </c>
      <c r="AY156" s="199" t="s">
        <v>169</v>
      </c>
    </row>
    <row r="157" spans="2:65" s="12" customFormat="1" ht="16.5" customHeight="1">
      <c r="B157" s="192"/>
      <c r="C157" s="193"/>
      <c r="D157" s="193"/>
      <c r="E157" s="194" t="s">
        <v>23</v>
      </c>
      <c r="F157" s="287" t="s">
        <v>710</v>
      </c>
      <c r="G157" s="288"/>
      <c r="H157" s="288"/>
      <c r="I157" s="288"/>
      <c r="J157" s="193"/>
      <c r="K157" s="195">
        <v>3.78</v>
      </c>
      <c r="L157" s="193"/>
      <c r="M157" s="193"/>
      <c r="N157" s="193"/>
      <c r="O157" s="193"/>
      <c r="P157" s="193"/>
      <c r="Q157" s="193"/>
      <c r="R157" s="196"/>
      <c r="T157" s="197"/>
      <c r="U157" s="193"/>
      <c r="V157" s="193"/>
      <c r="W157" s="193"/>
      <c r="X157" s="193"/>
      <c r="Y157" s="193"/>
      <c r="Z157" s="193"/>
      <c r="AA157" s="198"/>
      <c r="AT157" s="199" t="s">
        <v>177</v>
      </c>
      <c r="AU157" s="199" t="s">
        <v>92</v>
      </c>
      <c r="AV157" s="12" t="s">
        <v>92</v>
      </c>
      <c r="AW157" s="12" t="s">
        <v>40</v>
      </c>
      <c r="AX157" s="12" t="s">
        <v>83</v>
      </c>
      <c r="AY157" s="199" t="s">
        <v>169</v>
      </c>
    </row>
    <row r="158" spans="2:65" s="12" customFormat="1" ht="16.5" customHeight="1">
      <c r="B158" s="192"/>
      <c r="C158" s="193"/>
      <c r="D158" s="193"/>
      <c r="E158" s="194" t="s">
        <v>23</v>
      </c>
      <c r="F158" s="287" t="s">
        <v>692</v>
      </c>
      <c r="G158" s="288"/>
      <c r="H158" s="288"/>
      <c r="I158" s="288"/>
      <c r="J158" s="193"/>
      <c r="K158" s="195">
        <v>1.5</v>
      </c>
      <c r="L158" s="193"/>
      <c r="M158" s="193"/>
      <c r="N158" s="193"/>
      <c r="O158" s="193"/>
      <c r="P158" s="193"/>
      <c r="Q158" s="193"/>
      <c r="R158" s="196"/>
      <c r="T158" s="197"/>
      <c r="U158" s="193"/>
      <c r="V158" s="193"/>
      <c r="W158" s="193"/>
      <c r="X158" s="193"/>
      <c r="Y158" s="193"/>
      <c r="Z158" s="193"/>
      <c r="AA158" s="198"/>
      <c r="AT158" s="199" t="s">
        <v>177</v>
      </c>
      <c r="AU158" s="199" t="s">
        <v>92</v>
      </c>
      <c r="AV158" s="12" t="s">
        <v>92</v>
      </c>
      <c r="AW158" s="12" t="s">
        <v>40</v>
      </c>
      <c r="AX158" s="12" t="s">
        <v>83</v>
      </c>
      <c r="AY158" s="199" t="s">
        <v>169</v>
      </c>
    </row>
    <row r="159" spans="2:65" s="13" customFormat="1" ht="16.5" customHeight="1">
      <c r="B159" s="204"/>
      <c r="C159" s="205"/>
      <c r="D159" s="205"/>
      <c r="E159" s="206" t="s">
        <v>23</v>
      </c>
      <c r="F159" s="289" t="s">
        <v>214</v>
      </c>
      <c r="G159" s="290"/>
      <c r="H159" s="290"/>
      <c r="I159" s="290"/>
      <c r="J159" s="205"/>
      <c r="K159" s="207">
        <v>34.68</v>
      </c>
      <c r="L159" s="205"/>
      <c r="M159" s="205"/>
      <c r="N159" s="205"/>
      <c r="O159" s="205"/>
      <c r="P159" s="205"/>
      <c r="Q159" s="205"/>
      <c r="R159" s="208"/>
      <c r="T159" s="209"/>
      <c r="U159" s="205"/>
      <c r="V159" s="205"/>
      <c r="W159" s="205"/>
      <c r="X159" s="205"/>
      <c r="Y159" s="205"/>
      <c r="Z159" s="205"/>
      <c r="AA159" s="210"/>
      <c r="AT159" s="211" t="s">
        <v>177</v>
      </c>
      <c r="AU159" s="211" t="s">
        <v>92</v>
      </c>
      <c r="AV159" s="13" t="s">
        <v>174</v>
      </c>
      <c r="AW159" s="13" t="s">
        <v>40</v>
      </c>
      <c r="AX159" s="13" t="s">
        <v>25</v>
      </c>
      <c r="AY159" s="211" t="s">
        <v>169</v>
      </c>
    </row>
    <row r="160" spans="2:65" s="1" customFormat="1" ht="25.5" customHeight="1">
      <c r="B160" s="39"/>
      <c r="C160" s="178" t="s">
        <v>218</v>
      </c>
      <c r="D160" s="178" t="s">
        <v>170</v>
      </c>
      <c r="E160" s="179" t="s">
        <v>219</v>
      </c>
      <c r="F160" s="284" t="s">
        <v>220</v>
      </c>
      <c r="G160" s="284"/>
      <c r="H160" s="284"/>
      <c r="I160" s="284"/>
      <c r="J160" s="180" t="s">
        <v>194</v>
      </c>
      <c r="K160" s="181">
        <v>44.56</v>
      </c>
      <c r="L160" s="276">
        <v>0</v>
      </c>
      <c r="M160" s="280"/>
      <c r="N160" s="277">
        <f>ROUND(L160*K160,2)</f>
        <v>0</v>
      </c>
      <c r="O160" s="277"/>
      <c r="P160" s="277"/>
      <c r="Q160" s="277"/>
      <c r="R160" s="41"/>
      <c r="T160" s="182" t="s">
        <v>23</v>
      </c>
      <c r="U160" s="48" t="s">
        <v>50</v>
      </c>
      <c r="V160" s="40"/>
      <c r="W160" s="183">
        <f>V160*K160</f>
        <v>0</v>
      </c>
      <c r="X160" s="183">
        <v>4.8900000000000002E-3</v>
      </c>
      <c r="Y160" s="183">
        <f>X160*K160</f>
        <v>0.21789840000000002</v>
      </c>
      <c r="Z160" s="183">
        <v>0</v>
      </c>
      <c r="AA160" s="184">
        <f>Z160*K160</f>
        <v>0</v>
      </c>
      <c r="AR160" s="23" t="s">
        <v>174</v>
      </c>
      <c r="AT160" s="23" t="s">
        <v>170</v>
      </c>
      <c r="AU160" s="23" t="s">
        <v>92</v>
      </c>
      <c r="AY160" s="23" t="s">
        <v>169</v>
      </c>
      <c r="BE160" s="122">
        <f>IF(U160="základní",N160,0)</f>
        <v>0</v>
      </c>
      <c r="BF160" s="122">
        <f>IF(U160="snížená",N160,0)</f>
        <v>0</v>
      </c>
      <c r="BG160" s="122">
        <f>IF(U160="zákl. přenesená",N160,0)</f>
        <v>0</v>
      </c>
      <c r="BH160" s="122">
        <f>IF(U160="sníž. přenesená",N160,0)</f>
        <v>0</v>
      </c>
      <c r="BI160" s="122">
        <f>IF(U160="nulová",N160,0)</f>
        <v>0</v>
      </c>
      <c r="BJ160" s="23" t="s">
        <v>92</v>
      </c>
      <c r="BK160" s="122">
        <f>ROUND(L160*K160,2)</f>
        <v>0</v>
      </c>
      <c r="BL160" s="23" t="s">
        <v>174</v>
      </c>
      <c r="BM160" s="23" t="s">
        <v>712</v>
      </c>
    </row>
    <row r="161" spans="2:65" s="12" customFormat="1" ht="16.5" customHeight="1">
      <c r="B161" s="192"/>
      <c r="C161" s="193"/>
      <c r="D161" s="193"/>
      <c r="E161" s="194" t="s">
        <v>23</v>
      </c>
      <c r="F161" s="292" t="s">
        <v>709</v>
      </c>
      <c r="G161" s="293"/>
      <c r="H161" s="293"/>
      <c r="I161" s="293"/>
      <c r="J161" s="193"/>
      <c r="K161" s="195">
        <v>29.4</v>
      </c>
      <c r="L161" s="193"/>
      <c r="M161" s="193"/>
      <c r="N161" s="193"/>
      <c r="O161" s="193"/>
      <c r="P161" s="193"/>
      <c r="Q161" s="193"/>
      <c r="R161" s="196"/>
      <c r="T161" s="197"/>
      <c r="U161" s="193"/>
      <c r="V161" s="193"/>
      <c r="W161" s="193"/>
      <c r="X161" s="193"/>
      <c r="Y161" s="193"/>
      <c r="Z161" s="193"/>
      <c r="AA161" s="198"/>
      <c r="AT161" s="199" t="s">
        <v>177</v>
      </c>
      <c r="AU161" s="199" t="s">
        <v>92</v>
      </c>
      <c r="AV161" s="12" t="s">
        <v>92</v>
      </c>
      <c r="AW161" s="12" t="s">
        <v>40</v>
      </c>
      <c r="AX161" s="12" t="s">
        <v>83</v>
      </c>
      <c r="AY161" s="199" t="s">
        <v>169</v>
      </c>
    </row>
    <row r="162" spans="2:65" s="12" customFormat="1" ht="16.5" customHeight="1">
      <c r="B162" s="192"/>
      <c r="C162" s="193"/>
      <c r="D162" s="193"/>
      <c r="E162" s="194" t="s">
        <v>23</v>
      </c>
      <c r="F162" s="287" t="s">
        <v>710</v>
      </c>
      <c r="G162" s="288"/>
      <c r="H162" s="288"/>
      <c r="I162" s="288"/>
      <c r="J162" s="193"/>
      <c r="K162" s="195">
        <v>3.78</v>
      </c>
      <c r="L162" s="193"/>
      <c r="M162" s="193"/>
      <c r="N162" s="193"/>
      <c r="O162" s="193"/>
      <c r="P162" s="193"/>
      <c r="Q162" s="193"/>
      <c r="R162" s="196"/>
      <c r="T162" s="197"/>
      <c r="U162" s="193"/>
      <c r="V162" s="193"/>
      <c r="W162" s="193"/>
      <c r="X162" s="193"/>
      <c r="Y162" s="193"/>
      <c r="Z162" s="193"/>
      <c r="AA162" s="198"/>
      <c r="AT162" s="199" t="s">
        <v>177</v>
      </c>
      <c r="AU162" s="199" t="s">
        <v>92</v>
      </c>
      <c r="AV162" s="12" t="s">
        <v>92</v>
      </c>
      <c r="AW162" s="12" t="s">
        <v>40</v>
      </c>
      <c r="AX162" s="12" t="s">
        <v>83</v>
      </c>
      <c r="AY162" s="199" t="s">
        <v>169</v>
      </c>
    </row>
    <row r="163" spans="2:65" s="12" customFormat="1" ht="16.5" customHeight="1">
      <c r="B163" s="192"/>
      <c r="C163" s="193"/>
      <c r="D163" s="193"/>
      <c r="E163" s="194" t="s">
        <v>23</v>
      </c>
      <c r="F163" s="287" t="s">
        <v>692</v>
      </c>
      <c r="G163" s="288"/>
      <c r="H163" s="288"/>
      <c r="I163" s="288"/>
      <c r="J163" s="193"/>
      <c r="K163" s="195">
        <v>1.5</v>
      </c>
      <c r="L163" s="193"/>
      <c r="M163" s="193"/>
      <c r="N163" s="193"/>
      <c r="O163" s="193"/>
      <c r="P163" s="193"/>
      <c r="Q163" s="193"/>
      <c r="R163" s="196"/>
      <c r="T163" s="197"/>
      <c r="U163" s="193"/>
      <c r="V163" s="193"/>
      <c r="W163" s="193"/>
      <c r="X163" s="193"/>
      <c r="Y163" s="193"/>
      <c r="Z163" s="193"/>
      <c r="AA163" s="198"/>
      <c r="AT163" s="199" t="s">
        <v>177</v>
      </c>
      <c r="AU163" s="199" t="s">
        <v>92</v>
      </c>
      <c r="AV163" s="12" t="s">
        <v>92</v>
      </c>
      <c r="AW163" s="12" t="s">
        <v>40</v>
      </c>
      <c r="AX163" s="12" t="s">
        <v>83</v>
      </c>
      <c r="AY163" s="199" t="s">
        <v>169</v>
      </c>
    </row>
    <row r="164" spans="2:65" s="14" customFormat="1" ht="16.5" customHeight="1">
      <c r="B164" s="212"/>
      <c r="C164" s="213"/>
      <c r="D164" s="213"/>
      <c r="E164" s="214" t="s">
        <v>23</v>
      </c>
      <c r="F164" s="296" t="s">
        <v>619</v>
      </c>
      <c r="G164" s="297"/>
      <c r="H164" s="297"/>
      <c r="I164" s="297"/>
      <c r="J164" s="213"/>
      <c r="K164" s="215">
        <v>34.68</v>
      </c>
      <c r="L164" s="213"/>
      <c r="M164" s="213"/>
      <c r="N164" s="213"/>
      <c r="O164" s="213"/>
      <c r="P164" s="213"/>
      <c r="Q164" s="213"/>
      <c r="R164" s="216"/>
      <c r="T164" s="217"/>
      <c r="U164" s="213"/>
      <c r="V164" s="213"/>
      <c r="W164" s="213"/>
      <c r="X164" s="213"/>
      <c r="Y164" s="213"/>
      <c r="Z164" s="213"/>
      <c r="AA164" s="218"/>
      <c r="AT164" s="219" t="s">
        <v>177</v>
      </c>
      <c r="AU164" s="219" t="s">
        <v>92</v>
      </c>
      <c r="AV164" s="14" t="s">
        <v>96</v>
      </c>
      <c r="AW164" s="14" t="s">
        <v>40</v>
      </c>
      <c r="AX164" s="14" t="s">
        <v>83</v>
      </c>
      <c r="AY164" s="219" t="s">
        <v>169</v>
      </c>
    </row>
    <row r="165" spans="2:65" s="12" customFormat="1" ht="16.5" customHeight="1">
      <c r="B165" s="192"/>
      <c r="C165" s="193"/>
      <c r="D165" s="193"/>
      <c r="E165" s="194" t="s">
        <v>23</v>
      </c>
      <c r="F165" s="287" t="s">
        <v>713</v>
      </c>
      <c r="G165" s="288"/>
      <c r="H165" s="288"/>
      <c r="I165" s="288"/>
      <c r="J165" s="193"/>
      <c r="K165" s="195">
        <v>9.8800000000000008</v>
      </c>
      <c r="L165" s="193"/>
      <c r="M165" s="193"/>
      <c r="N165" s="193"/>
      <c r="O165" s="193"/>
      <c r="P165" s="193"/>
      <c r="Q165" s="193"/>
      <c r="R165" s="196"/>
      <c r="T165" s="197"/>
      <c r="U165" s="193"/>
      <c r="V165" s="193"/>
      <c r="W165" s="193"/>
      <c r="X165" s="193"/>
      <c r="Y165" s="193"/>
      <c r="Z165" s="193"/>
      <c r="AA165" s="198"/>
      <c r="AT165" s="199" t="s">
        <v>177</v>
      </c>
      <c r="AU165" s="199" t="s">
        <v>92</v>
      </c>
      <c r="AV165" s="12" t="s">
        <v>92</v>
      </c>
      <c r="AW165" s="12" t="s">
        <v>40</v>
      </c>
      <c r="AX165" s="12" t="s">
        <v>83</v>
      </c>
      <c r="AY165" s="199" t="s">
        <v>169</v>
      </c>
    </row>
    <row r="166" spans="2:65" s="14" customFormat="1" ht="16.5" customHeight="1">
      <c r="B166" s="212"/>
      <c r="C166" s="213"/>
      <c r="D166" s="213"/>
      <c r="E166" s="214" t="s">
        <v>23</v>
      </c>
      <c r="F166" s="296" t="s">
        <v>619</v>
      </c>
      <c r="G166" s="297"/>
      <c r="H166" s="297"/>
      <c r="I166" s="297"/>
      <c r="J166" s="213"/>
      <c r="K166" s="215">
        <v>9.8800000000000008</v>
      </c>
      <c r="L166" s="213"/>
      <c r="M166" s="213"/>
      <c r="N166" s="213"/>
      <c r="O166" s="213"/>
      <c r="P166" s="213"/>
      <c r="Q166" s="213"/>
      <c r="R166" s="216"/>
      <c r="T166" s="217"/>
      <c r="U166" s="213"/>
      <c r="V166" s="213"/>
      <c r="W166" s="213"/>
      <c r="X166" s="213"/>
      <c r="Y166" s="213"/>
      <c r="Z166" s="213"/>
      <c r="AA166" s="218"/>
      <c r="AT166" s="219" t="s">
        <v>177</v>
      </c>
      <c r="AU166" s="219" t="s">
        <v>92</v>
      </c>
      <c r="AV166" s="14" t="s">
        <v>96</v>
      </c>
      <c r="AW166" s="14" t="s">
        <v>40</v>
      </c>
      <c r="AX166" s="14" t="s">
        <v>83</v>
      </c>
      <c r="AY166" s="219" t="s">
        <v>169</v>
      </c>
    </row>
    <row r="167" spans="2:65" s="13" customFormat="1" ht="16.5" customHeight="1">
      <c r="B167" s="204"/>
      <c r="C167" s="205"/>
      <c r="D167" s="205"/>
      <c r="E167" s="206" t="s">
        <v>23</v>
      </c>
      <c r="F167" s="289" t="s">
        <v>214</v>
      </c>
      <c r="G167" s="290"/>
      <c r="H167" s="290"/>
      <c r="I167" s="290"/>
      <c r="J167" s="205"/>
      <c r="K167" s="207">
        <v>44.56</v>
      </c>
      <c r="L167" s="205"/>
      <c r="M167" s="205"/>
      <c r="N167" s="205"/>
      <c r="O167" s="205"/>
      <c r="P167" s="205"/>
      <c r="Q167" s="205"/>
      <c r="R167" s="208"/>
      <c r="T167" s="209"/>
      <c r="U167" s="205"/>
      <c r="V167" s="205"/>
      <c r="W167" s="205"/>
      <c r="X167" s="205"/>
      <c r="Y167" s="205"/>
      <c r="Z167" s="205"/>
      <c r="AA167" s="210"/>
      <c r="AT167" s="211" t="s">
        <v>177</v>
      </c>
      <c r="AU167" s="211" t="s">
        <v>92</v>
      </c>
      <c r="AV167" s="13" t="s">
        <v>174</v>
      </c>
      <c r="AW167" s="13" t="s">
        <v>40</v>
      </c>
      <c r="AX167" s="13" t="s">
        <v>25</v>
      </c>
      <c r="AY167" s="211" t="s">
        <v>169</v>
      </c>
    </row>
    <row r="168" spans="2:65" s="1" customFormat="1" ht="25.5" customHeight="1">
      <c r="B168" s="39"/>
      <c r="C168" s="178" t="s">
        <v>30</v>
      </c>
      <c r="D168" s="178" t="s">
        <v>170</v>
      </c>
      <c r="E168" s="179" t="s">
        <v>222</v>
      </c>
      <c r="F168" s="284" t="s">
        <v>223</v>
      </c>
      <c r="G168" s="284"/>
      <c r="H168" s="284"/>
      <c r="I168" s="284"/>
      <c r="J168" s="180" t="s">
        <v>194</v>
      </c>
      <c r="K168" s="181">
        <v>34.18</v>
      </c>
      <c r="L168" s="276">
        <v>0</v>
      </c>
      <c r="M168" s="280"/>
      <c r="N168" s="277">
        <f>ROUND(L168*K168,2)</f>
        <v>0</v>
      </c>
      <c r="O168" s="277"/>
      <c r="P168" s="277"/>
      <c r="Q168" s="277"/>
      <c r="R168" s="41"/>
      <c r="T168" s="182" t="s">
        <v>23</v>
      </c>
      <c r="U168" s="48" t="s">
        <v>50</v>
      </c>
      <c r="V168" s="40"/>
      <c r="W168" s="183">
        <f>V168*K168</f>
        <v>0</v>
      </c>
      <c r="X168" s="183">
        <v>3.0000000000000001E-3</v>
      </c>
      <c r="Y168" s="183">
        <f>X168*K168</f>
        <v>0.10254000000000001</v>
      </c>
      <c r="Z168" s="183">
        <v>0</v>
      </c>
      <c r="AA168" s="184">
        <f>Z168*K168</f>
        <v>0</v>
      </c>
      <c r="AR168" s="23" t="s">
        <v>174</v>
      </c>
      <c r="AT168" s="23" t="s">
        <v>170</v>
      </c>
      <c r="AU168" s="23" t="s">
        <v>92</v>
      </c>
      <c r="AY168" s="23" t="s">
        <v>169</v>
      </c>
      <c r="BE168" s="122">
        <f>IF(U168="základní",N168,0)</f>
        <v>0</v>
      </c>
      <c r="BF168" s="122">
        <f>IF(U168="snížená",N168,0)</f>
        <v>0</v>
      </c>
      <c r="BG168" s="122">
        <f>IF(U168="zákl. přenesená",N168,0)</f>
        <v>0</v>
      </c>
      <c r="BH168" s="122">
        <f>IF(U168="sníž. přenesená",N168,0)</f>
        <v>0</v>
      </c>
      <c r="BI168" s="122">
        <f>IF(U168="nulová",N168,0)</f>
        <v>0</v>
      </c>
      <c r="BJ168" s="23" t="s">
        <v>92</v>
      </c>
      <c r="BK168" s="122">
        <f>ROUND(L168*K168,2)</f>
        <v>0</v>
      </c>
      <c r="BL168" s="23" t="s">
        <v>174</v>
      </c>
      <c r="BM168" s="23" t="s">
        <v>714</v>
      </c>
    </row>
    <row r="169" spans="2:65" s="12" customFormat="1" ht="16.5" customHeight="1">
      <c r="B169" s="192"/>
      <c r="C169" s="193"/>
      <c r="D169" s="193"/>
      <c r="E169" s="194" t="s">
        <v>23</v>
      </c>
      <c r="F169" s="292" t="s">
        <v>709</v>
      </c>
      <c r="G169" s="293"/>
      <c r="H169" s="293"/>
      <c r="I169" s="293"/>
      <c r="J169" s="193"/>
      <c r="K169" s="195">
        <v>29.4</v>
      </c>
      <c r="L169" s="193"/>
      <c r="M169" s="193"/>
      <c r="N169" s="193"/>
      <c r="O169" s="193"/>
      <c r="P169" s="193"/>
      <c r="Q169" s="193"/>
      <c r="R169" s="196"/>
      <c r="T169" s="197"/>
      <c r="U169" s="193"/>
      <c r="V169" s="193"/>
      <c r="W169" s="193"/>
      <c r="X169" s="193"/>
      <c r="Y169" s="193"/>
      <c r="Z169" s="193"/>
      <c r="AA169" s="198"/>
      <c r="AT169" s="199" t="s">
        <v>177</v>
      </c>
      <c r="AU169" s="199" t="s">
        <v>92</v>
      </c>
      <c r="AV169" s="12" t="s">
        <v>92</v>
      </c>
      <c r="AW169" s="12" t="s">
        <v>40</v>
      </c>
      <c r="AX169" s="12" t="s">
        <v>83</v>
      </c>
      <c r="AY169" s="199" t="s">
        <v>169</v>
      </c>
    </row>
    <row r="170" spans="2:65" s="12" customFormat="1" ht="16.5" customHeight="1">
      <c r="B170" s="192"/>
      <c r="C170" s="193"/>
      <c r="D170" s="193"/>
      <c r="E170" s="194" t="s">
        <v>23</v>
      </c>
      <c r="F170" s="287" t="s">
        <v>710</v>
      </c>
      <c r="G170" s="288"/>
      <c r="H170" s="288"/>
      <c r="I170" s="288"/>
      <c r="J170" s="193"/>
      <c r="K170" s="195">
        <v>3.78</v>
      </c>
      <c r="L170" s="193"/>
      <c r="M170" s="193"/>
      <c r="N170" s="193"/>
      <c r="O170" s="193"/>
      <c r="P170" s="193"/>
      <c r="Q170" s="193"/>
      <c r="R170" s="196"/>
      <c r="T170" s="197"/>
      <c r="U170" s="193"/>
      <c r="V170" s="193"/>
      <c r="W170" s="193"/>
      <c r="X170" s="193"/>
      <c r="Y170" s="193"/>
      <c r="Z170" s="193"/>
      <c r="AA170" s="198"/>
      <c r="AT170" s="199" t="s">
        <v>177</v>
      </c>
      <c r="AU170" s="199" t="s">
        <v>92</v>
      </c>
      <c r="AV170" s="12" t="s">
        <v>92</v>
      </c>
      <c r="AW170" s="12" t="s">
        <v>40</v>
      </c>
      <c r="AX170" s="12" t="s">
        <v>83</v>
      </c>
      <c r="AY170" s="199" t="s">
        <v>169</v>
      </c>
    </row>
    <row r="171" spans="2:65" s="12" customFormat="1" ht="16.5" customHeight="1">
      <c r="B171" s="192"/>
      <c r="C171" s="193"/>
      <c r="D171" s="193"/>
      <c r="E171" s="194" t="s">
        <v>23</v>
      </c>
      <c r="F171" s="287" t="s">
        <v>715</v>
      </c>
      <c r="G171" s="288"/>
      <c r="H171" s="288"/>
      <c r="I171" s="288"/>
      <c r="J171" s="193"/>
      <c r="K171" s="195">
        <v>1</v>
      </c>
      <c r="L171" s="193"/>
      <c r="M171" s="193"/>
      <c r="N171" s="193"/>
      <c r="O171" s="193"/>
      <c r="P171" s="193"/>
      <c r="Q171" s="193"/>
      <c r="R171" s="196"/>
      <c r="T171" s="197"/>
      <c r="U171" s="193"/>
      <c r="V171" s="193"/>
      <c r="W171" s="193"/>
      <c r="X171" s="193"/>
      <c r="Y171" s="193"/>
      <c r="Z171" s="193"/>
      <c r="AA171" s="198"/>
      <c r="AT171" s="199" t="s">
        <v>177</v>
      </c>
      <c r="AU171" s="199" t="s">
        <v>92</v>
      </c>
      <c r="AV171" s="12" t="s">
        <v>92</v>
      </c>
      <c r="AW171" s="12" t="s">
        <v>40</v>
      </c>
      <c r="AX171" s="12" t="s">
        <v>83</v>
      </c>
      <c r="AY171" s="199" t="s">
        <v>169</v>
      </c>
    </row>
    <row r="172" spans="2:65" s="13" customFormat="1" ht="16.5" customHeight="1">
      <c r="B172" s="204"/>
      <c r="C172" s="205"/>
      <c r="D172" s="205"/>
      <c r="E172" s="206" t="s">
        <v>23</v>
      </c>
      <c r="F172" s="289" t="s">
        <v>214</v>
      </c>
      <c r="G172" s="290"/>
      <c r="H172" s="290"/>
      <c r="I172" s="290"/>
      <c r="J172" s="205"/>
      <c r="K172" s="207">
        <v>34.18</v>
      </c>
      <c r="L172" s="205"/>
      <c r="M172" s="205"/>
      <c r="N172" s="205"/>
      <c r="O172" s="205"/>
      <c r="P172" s="205"/>
      <c r="Q172" s="205"/>
      <c r="R172" s="208"/>
      <c r="T172" s="209"/>
      <c r="U172" s="205"/>
      <c r="V172" s="205"/>
      <c r="W172" s="205"/>
      <c r="X172" s="205"/>
      <c r="Y172" s="205"/>
      <c r="Z172" s="205"/>
      <c r="AA172" s="210"/>
      <c r="AT172" s="211" t="s">
        <v>177</v>
      </c>
      <c r="AU172" s="211" t="s">
        <v>92</v>
      </c>
      <c r="AV172" s="13" t="s">
        <v>174</v>
      </c>
      <c r="AW172" s="13" t="s">
        <v>40</v>
      </c>
      <c r="AX172" s="13" t="s">
        <v>25</v>
      </c>
      <c r="AY172" s="211" t="s">
        <v>169</v>
      </c>
    </row>
    <row r="173" spans="2:65" s="1" customFormat="1" ht="25.5" customHeight="1">
      <c r="B173" s="39"/>
      <c r="C173" s="178" t="s">
        <v>225</v>
      </c>
      <c r="D173" s="178" t="s">
        <v>170</v>
      </c>
      <c r="E173" s="179" t="s">
        <v>716</v>
      </c>
      <c r="F173" s="284" t="s">
        <v>717</v>
      </c>
      <c r="G173" s="284"/>
      <c r="H173" s="284"/>
      <c r="I173" s="284"/>
      <c r="J173" s="180" t="s">
        <v>194</v>
      </c>
      <c r="K173" s="181">
        <v>0.45</v>
      </c>
      <c r="L173" s="276">
        <v>0</v>
      </c>
      <c r="M173" s="280"/>
      <c r="N173" s="277">
        <f>ROUND(L173*K173,2)</f>
        <v>0</v>
      </c>
      <c r="O173" s="277"/>
      <c r="P173" s="277"/>
      <c r="Q173" s="277"/>
      <c r="R173" s="41"/>
      <c r="T173" s="182" t="s">
        <v>23</v>
      </c>
      <c r="U173" s="48" t="s">
        <v>50</v>
      </c>
      <c r="V173" s="40"/>
      <c r="W173" s="183">
        <f>V173*K173</f>
        <v>0</v>
      </c>
      <c r="X173" s="183">
        <v>4.1529999999999997E-2</v>
      </c>
      <c r="Y173" s="183">
        <f>X173*K173</f>
        <v>1.86885E-2</v>
      </c>
      <c r="Z173" s="183">
        <v>0</v>
      </c>
      <c r="AA173" s="184">
        <f>Z173*K173</f>
        <v>0</v>
      </c>
      <c r="AR173" s="23" t="s">
        <v>174</v>
      </c>
      <c r="AT173" s="23" t="s">
        <v>170</v>
      </c>
      <c r="AU173" s="23" t="s">
        <v>92</v>
      </c>
      <c r="AY173" s="23" t="s">
        <v>169</v>
      </c>
      <c r="BE173" s="122">
        <f>IF(U173="základní",N173,0)</f>
        <v>0</v>
      </c>
      <c r="BF173" s="122">
        <f>IF(U173="snížená",N173,0)</f>
        <v>0</v>
      </c>
      <c r="BG173" s="122">
        <f>IF(U173="zákl. přenesená",N173,0)</f>
        <v>0</v>
      </c>
      <c r="BH173" s="122">
        <f>IF(U173="sníž. přenesená",N173,0)</f>
        <v>0</v>
      </c>
      <c r="BI173" s="122">
        <f>IF(U173="nulová",N173,0)</f>
        <v>0</v>
      </c>
      <c r="BJ173" s="23" t="s">
        <v>92</v>
      </c>
      <c r="BK173" s="122">
        <f>ROUND(L173*K173,2)</f>
        <v>0</v>
      </c>
      <c r="BL173" s="23" t="s">
        <v>174</v>
      </c>
      <c r="BM173" s="23" t="s">
        <v>718</v>
      </c>
    </row>
    <row r="174" spans="2:65" s="12" customFormat="1" ht="16.5" customHeight="1">
      <c r="B174" s="192"/>
      <c r="C174" s="193"/>
      <c r="D174" s="193"/>
      <c r="E174" s="194" t="s">
        <v>23</v>
      </c>
      <c r="F174" s="292" t="s">
        <v>719</v>
      </c>
      <c r="G174" s="293"/>
      <c r="H174" s="293"/>
      <c r="I174" s="293"/>
      <c r="J174" s="193"/>
      <c r="K174" s="195">
        <v>0.45</v>
      </c>
      <c r="L174" s="193"/>
      <c r="M174" s="193"/>
      <c r="N174" s="193"/>
      <c r="O174" s="193"/>
      <c r="P174" s="193"/>
      <c r="Q174" s="193"/>
      <c r="R174" s="196"/>
      <c r="T174" s="197"/>
      <c r="U174" s="193"/>
      <c r="V174" s="193"/>
      <c r="W174" s="193"/>
      <c r="X174" s="193"/>
      <c r="Y174" s="193"/>
      <c r="Z174" s="193"/>
      <c r="AA174" s="198"/>
      <c r="AT174" s="199" t="s">
        <v>177</v>
      </c>
      <c r="AU174" s="199" t="s">
        <v>92</v>
      </c>
      <c r="AV174" s="12" t="s">
        <v>92</v>
      </c>
      <c r="AW174" s="12" t="s">
        <v>40</v>
      </c>
      <c r="AX174" s="12" t="s">
        <v>25</v>
      </c>
      <c r="AY174" s="199" t="s">
        <v>169</v>
      </c>
    </row>
    <row r="175" spans="2:65" s="1" customFormat="1" ht="25.5" customHeight="1">
      <c r="B175" s="39"/>
      <c r="C175" s="178" t="s">
        <v>230</v>
      </c>
      <c r="D175" s="178" t="s">
        <v>170</v>
      </c>
      <c r="E175" s="179" t="s">
        <v>231</v>
      </c>
      <c r="F175" s="284" t="s">
        <v>232</v>
      </c>
      <c r="G175" s="284"/>
      <c r="H175" s="284"/>
      <c r="I175" s="284"/>
      <c r="J175" s="180" t="s">
        <v>233</v>
      </c>
      <c r="K175" s="181">
        <v>12.8</v>
      </c>
      <c r="L175" s="276">
        <v>0</v>
      </c>
      <c r="M175" s="280"/>
      <c r="N175" s="277">
        <f>ROUND(L175*K175,2)</f>
        <v>0</v>
      </c>
      <c r="O175" s="277"/>
      <c r="P175" s="277"/>
      <c r="Q175" s="277"/>
      <c r="R175" s="41"/>
      <c r="T175" s="182" t="s">
        <v>23</v>
      </c>
      <c r="U175" s="48" t="s">
        <v>50</v>
      </c>
      <c r="V175" s="40"/>
      <c r="W175" s="183">
        <f>V175*K175</f>
        <v>0</v>
      </c>
      <c r="X175" s="183">
        <v>1.5E-3</v>
      </c>
      <c r="Y175" s="183">
        <f>X175*K175</f>
        <v>1.9200000000000002E-2</v>
      </c>
      <c r="Z175" s="183">
        <v>0</v>
      </c>
      <c r="AA175" s="184">
        <f>Z175*K175</f>
        <v>0</v>
      </c>
      <c r="AR175" s="23" t="s">
        <v>174</v>
      </c>
      <c r="AT175" s="23" t="s">
        <v>170</v>
      </c>
      <c r="AU175" s="23" t="s">
        <v>92</v>
      </c>
      <c r="AY175" s="23" t="s">
        <v>169</v>
      </c>
      <c r="BE175" s="122">
        <f>IF(U175="základní",N175,0)</f>
        <v>0</v>
      </c>
      <c r="BF175" s="122">
        <f>IF(U175="snížená",N175,0)</f>
        <v>0</v>
      </c>
      <c r="BG175" s="122">
        <f>IF(U175="zákl. přenesená",N175,0)</f>
        <v>0</v>
      </c>
      <c r="BH175" s="122">
        <f>IF(U175="sníž. přenesená",N175,0)</f>
        <v>0</v>
      </c>
      <c r="BI175" s="122">
        <f>IF(U175="nulová",N175,0)</f>
        <v>0</v>
      </c>
      <c r="BJ175" s="23" t="s">
        <v>92</v>
      </c>
      <c r="BK175" s="122">
        <f>ROUND(L175*K175,2)</f>
        <v>0</v>
      </c>
      <c r="BL175" s="23" t="s">
        <v>174</v>
      </c>
      <c r="BM175" s="23" t="s">
        <v>720</v>
      </c>
    </row>
    <row r="176" spans="2:65" s="11" customFormat="1" ht="16.5" customHeight="1">
      <c r="B176" s="185"/>
      <c r="C176" s="186"/>
      <c r="D176" s="186"/>
      <c r="E176" s="187" t="s">
        <v>23</v>
      </c>
      <c r="F176" s="285" t="s">
        <v>721</v>
      </c>
      <c r="G176" s="286"/>
      <c r="H176" s="286"/>
      <c r="I176" s="286"/>
      <c r="J176" s="186"/>
      <c r="K176" s="187" t="s">
        <v>23</v>
      </c>
      <c r="L176" s="186"/>
      <c r="M176" s="186"/>
      <c r="N176" s="186"/>
      <c r="O176" s="186"/>
      <c r="P176" s="186"/>
      <c r="Q176" s="186"/>
      <c r="R176" s="188"/>
      <c r="T176" s="189"/>
      <c r="U176" s="186"/>
      <c r="V176" s="186"/>
      <c r="W176" s="186"/>
      <c r="X176" s="186"/>
      <c r="Y176" s="186"/>
      <c r="Z176" s="186"/>
      <c r="AA176" s="190"/>
      <c r="AT176" s="191" t="s">
        <v>177</v>
      </c>
      <c r="AU176" s="191" t="s">
        <v>92</v>
      </c>
      <c r="AV176" s="11" t="s">
        <v>25</v>
      </c>
      <c r="AW176" s="11" t="s">
        <v>40</v>
      </c>
      <c r="AX176" s="11" t="s">
        <v>83</v>
      </c>
      <c r="AY176" s="191" t="s">
        <v>169</v>
      </c>
    </row>
    <row r="177" spans="2:65" s="12" customFormat="1" ht="16.5" customHeight="1">
      <c r="B177" s="192"/>
      <c r="C177" s="193"/>
      <c r="D177" s="193"/>
      <c r="E177" s="194" t="s">
        <v>23</v>
      </c>
      <c r="F177" s="287" t="s">
        <v>722</v>
      </c>
      <c r="G177" s="288"/>
      <c r="H177" s="288"/>
      <c r="I177" s="288"/>
      <c r="J177" s="193"/>
      <c r="K177" s="195">
        <v>12.8</v>
      </c>
      <c r="L177" s="193"/>
      <c r="M177" s="193"/>
      <c r="N177" s="193"/>
      <c r="O177" s="193"/>
      <c r="P177" s="193"/>
      <c r="Q177" s="193"/>
      <c r="R177" s="196"/>
      <c r="T177" s="197"/>
      <c r="U177" s="193"/>
      <c r="V177" s="193"/>
      <c r="W177" s="193"/>
      <c r="X177" s="193"/>
      <c r="Y177" s="193"/>
      <c r="Z177" s="193"/>
      <c r="AA177" s="198"/>
      <c r="AT177" s="199" t="s">
        <v>177</v>
      </c>
      <c r="AU177" s="199" t="s">
        <v>92</v>
      </c>
      <c r="AV177" s="12" t="s">
        <v>92</v>
      </c>
      <c r="AW177" s="12" t="s">
        <v>40</v>
      </c>
      <c r="AX177" s="12" t="s">
        <v>25</v>
      </c>
      <c r="AY177" s="199" t="s">
        <v>169</v>
      </c>
    </row>
    <row r="178" spans="2:65" s="1" customFormat="1" ht="25.5" customHeight="1">
      <c r="B178" s="39"/>
      <c r="C178" s="178" t="s">
        <v>237</v>
      </c>
      <c r="D178" s="178" t="s">
        <v>170</v>
      </c>
      <c r="E178" s="179" t="s">
        <v>723</v>
      </c>
      <c r="F178" s="284" t="s">
        <v>724</v>
      </c>
      <c r="G178" s="284"/>
      <c r="H178" s="284"/>
      <c r="I178" s="284"/>
      <c r="J178" s="180" t="s">
        <v>194</v>
      </c>
      <c r="K178" s="181">
        <v>5.89</v>
      </c>
      <c r="L178" s="276">
        <v>0</v>
      </c>
      <c r="M178" s="280"/>
      <c r="N178" s="277">
        <f>ROUND(L178*K178,2)</f>
        <v>0</v>
      </c>
      <c r="O178" s="277"/>
      <c r="P178" s="277"/>
      <c r="Q178" s="277"/>
      <c r="R178" s="41"/>
      <c r="T178" s="182" t="s">
        <v>23</v>
      </c>
      <c r="U178" s="48" t="s">
        <v>50</v>
      </c>
      <c r="V178" s="40"/>
      <c r="W178" s="183">
        <f>V178*K178</f>
        <v>0</v>
      </c>
      <c r="X178" s="183">
        <v>7.102E-2</v>
      </c>
      <c r="Y178" s="183">
        <f>X178*K178</f>
        <v>0.41830779999999995</v>
      </c>
      <c r="Z178" s="183">
        <v>0</v>
      </c>
      <c r="AA178" s="184">
        <f>Z178*K178</f>
        <v>0</v>
      </c>
      <c r="AR178" s="23" t="s">
        <v>174</v>
      </c>
      <c r="AT178" s="23" t="s">
        <v>170</v>
      </c>
      <c r="AU178" s="23" t="s">
        <v>92</v>
      </c>
      <c r="AY178" s="23" t="s">
        <v>169</v>
      </c>
      <c r="BE178" s="122">
        <f>IF(U178="základní",N178,0)</f>
        <v>0</v>
      </c>
      <c r="BF178" s="122">
        <f>IF(U178="snížená",N178,0)</f>
        <v>0</v>
      </c>
      <c r="BG178" s="122">
        <f>IF(U178="zákl. přenesená",N178,0)</f>
        <v>0</v>
      </c>
      <c r="BH178" s="122">
        <f>IF(U178="sníž. přenesená",N178,0)</f>
        <v>0</v>
      </c>
      <c r="BI178" s="122">
        <f>IF(U178="nulová",N178,0)</f>
        <v>0</v>
      </c>
      <c r="BJ178" s="23" t="s">
        <v>92</v>
      </c>
      <c r="BK178" s="122">
        <f>ROUND(L178*K178,2)</f>
        <v>0</v>
      </c>
      <c r="BL178" s="23" t="s">
        <v>174</v>
      </c>
      <c r="BM178" s="23" t="s">
        <v>725</v>
      </c>
    </row>
    <row r="179" spans="2:65" s="11" customFormat="1" ht="16.5" customHeight="1">
      <c r="B179" s="185"/>
      <c r="C179" s="186"/>
      <c r="D179" s="186"/>
      <c r="E179" s="187" t="s">
        <v>23</v>
      </c>
      <c r="F179" s="285" t="s">
        <v>726</v>
      </c>
      <c r="G179" s="286"/>
      <c r="H179" s="286"/>
      <c r="I179" s="286"/>
      <c r="J179" s="186"/>
      <c r="K179" s="187" t="s">
        <v>23</v>
      </c>
      <c r="L179" s="186"/>
      <c r="M179" s="186"/>
      <c r="N179" s="186"/>
      <c r="O179" s="186"/>
      <c r="P179" s="186"/>
      <c r="Q179" s="186"/>
      <c r="R179" s="188"/>
      <c r="T179" s="189"/>
      <c r="U179" s="186"/>
      <c r="V179" s="186"/>
      <c r="W179" s="186"/>
      <c r="X179" s="186"/>
      <c r="Y179" s="186"/>
      <c r="Z179" s="186"/>
      <c r="AA179" s="190"/>
      <c r="AT179" s="191" t="s">
        <v>177</v>
      </c>
      <c r="AU179" s="191" t="s">
        <v>92</v>
      </c>
      <c r="AV179" s="11" t="s">
        <v>25</v>
      </c>
      <c r="AW179" s="11" t="s">
        <v>40</v>
      </c>
      <c r="AX179" s="11" t="s">
        <v>83</v>
      </c>
      <c r="AY179" s="191" t="s">
        <v>169</v>
      </c>
    </row>
    <row r="180" spans="2:65" s="12" customFormat="1" ht="16.5" customHeight="1">
      <c r="B180" s="192"/>
      <c r="C180" s="193"/>
      <c r="D180" s="193"/>
      <c r="E180" s="194" t="s">
        <v>23</v>
      </c>
      <c r="F180" s="287" t="s">
        <v>727</v>
      </c>
      <c r="G180" s="288"/>
      <c r="H180" s="288"/>
      <c r="I180" s="288"/>
      <c r="J180" s="193"/>
      <c r="K180" s="195">
        <v>5.89</v>
      </c>
      <c r="L180" s="193"/>
      <c r="M180" s="193"/>
      <c r="N180" s="193"/>
      <c r="O180" s="193"/>
      <c r="P180" s="193"/>
      <c r="Q180" s="193"/>
      <c r="R180" s="196"/>
      <c r="T180" s="197"/>
      <c r="U180" s="193"/>
      <c r="V180" s="193"/>
      <c r="W180" s="193"/>
      <c r="X180" s="193"/>
      <c r="Y180" s="193"/>
      <c r="Z180" s="193"/>
      <c r="AA180" s="198"/>
      <c r="AT180" s="199" t="s">
        <v>177</v>
      </c>
      <c r="AU180" s="199" t="s">
        <v>92</v>
      </c>
      <c r="AV180" s="12" t="s">
        <v>92</v>
      </c>
      <c r="AW180" s="12" t="s">
        <v>40</v>
      </c>
      <c r="AX180" s="12" t="s">
        <v>25</v>
      </c>
      <c r="AY180" s="199" t="s">
        <v>169</v>
      </c>
    </row>
    <row r="181" spans="2:65" s="1" customFormat="1" ht="25.5" customHeight="1">
      <c r="B181" s="39"/>
      <c r="C181" s="178" t="s">
        <v>242</v>
      </c>
      <c r="D181" s="178" t="s">
        <v>170</v>
      </c>
      <c r="E181" s="179" t="s">
        <v>246</v>
      </c>
      <c r="F181" s="284" t="s">
        <v>247</v>
      </c>
      <c r="G181" s="284"/>
      <c r="H181" s="284"/>
      <c r="I181" s="284"/>
      <c r="J181" s="180" t="s">
        <v>240</v>
      </c>
      <c r="K181" s="181">
        <v>2</v>
      </c>
      <c r="L181" s="276">
        <v>0</v>
      </c>
      <c r="M181" s="280"/>
      <c r="N181" s="277">
        <f>ROUND(L181*K181,2)</f>
        <v>0</v>
      </c>
      <c r="O181" s="277"/>
      <c r="P181" s="277"/>
      <c r="Q181" s="277"/>
      <c r="R181" s="41"/>
      <c r="T181" s="182" t="s">
        <v>23</v>
      </c>
      <c r="U181" s="48" t="s">
        <v>50</v>
      </c>
      <c r="V181" s="40"/>
      <c r="W181" s="183">
        <f>V181*K181</f>
        <v>0</v>
      </c>
      <c r="X181" s="183">
        <v>4.684E-2</v>
      </c>
      <c r="Y181" s="183">
        <f>X181*K181</f>
        <v>9.3679999999999999E-2</v>
      </c>
      <c r="Z181" s="183">
        <v>0</v>
      </c>
      <c r="AA181" s="184">
        <f>Z181*K181</f>
        <v>0</v>
      </c>
      <c r="AR181" s="23" t="s">
        <v>174</v>
      </c>
      <c r="AT181" s="23" t="s">
        <v>170</v>
      </c>
      <c r="AU181" s="23" t="s">
        <v>92</v>
      </c>
      <c r="AY181" s="23" t="s">
        <v>169</v>
      </c>
      <c r="BE181" s="122">
        <f>IF(U181="základní",N181,0)</f>
        <v>0</v>
      </c>
      <c r="BF181" s="122">
        <f>IF(U181="snížená",N181,0)</f>
        <v>0</v>
      </c>
      <c r="BG181" s="122">
        <f>IF(U181="zákl. přenesená",N181,0)</f>
        <v>0</v>
      </c>
      <c r="BH181" s="122">
        <f>IF(U181="sníž. přenesená",N181,0)</f>
        <v>0</v>
      </c>
      <c r="BI181" s="122">
        <f>IF(U181="nulová",N181,0)</f>
        <v>0</v>
      </c>
      <c r="BJ181" s="23" t="s">
        <v>92</v>
      </c>
      <c r="BK181" s="122">
        <f>ROUND(L181*K181,2)</f>
        <v>0</v>
      </c>
      <c r="BL181" s="23" t="s">
        <v>174</v>
      </c>
      <c r="BM181" s="23" t="s">
        <v>728</v>
      </c>
    </row>
    <row r="182" spans="2:65" s="1" customFormat="1" ht="25.5" customHeight="1">
      <c r="B182" s="39"/>
      <c r="C182" s="200" t="s">
        <v>11</v>
      </c>
      <c r="D182" s="200" t="s">
        <v>179</v>
      </c>
      <c r="E182" s="201" t="s">
        <v>729</v>
      </c>
      <c r="F182" s="291" t="s">
        <v>730</v>
      </c>
      <c r="G182" s="291"/>
      <c r="H182" s="291"/>
      <c r="I182" s="291"/>
      <c r="J182" s="202" t="s">
        <v>240</v>
      </c>
      <c r="K182" s="203">
        <v>2</v>
      </c>
      <c r="L182" s="281">
        <v>0</v>
      </c>
      <c r="M182" s="282"/>
      <c r="N182" s="283">
        <f>ROUND(L182*K182,2)</f>
        <v>0</v>
      </c>
      <c r="O182" s="277"/>
      <c r="P182" s="277"/>
      <c r="Q182" s="277"/>
      <c r="R182" s="41"/>
      <c r="T182" s="182" t="s">
        <v>23</v>
      </c>
      <c r="U182" s="48" t="s">
        <v>50</v>
      </c>
      <c r="V182" s="40"/>
      <c r="W182" s="183">
        <f>V182*K182</f>
        <v>0</v>
      </c>
      <c r="X182" s="183">
        <v>1.14E-2</v>
      </c>
      <c r="Y182" s="183">
        <f>X182*K182</f>
        <v>2.2800000000000001E-2</v>
      </c>
      <c r="Z182" s="183">
        <v>0</v>
      </c>
      <c r="AA182" s="184">
        <f>Z182*K182</f>
        <v>0</v>
      </c>
      <c r="AR182" s="23" t="s">
        <v>182</v>
      </c>
      <c r="AT182" s="23" t="s">
        <v>179</v>
      </c>
      <c r="AU182" s="23" t="s">
        <v>92</v>
      </c>
      <c r="AY182" s="23" t="s">
        <v>169</v>
      </c>
      <c r="BE182" s="122">
        <f>IF(U182="základní",N182,0)</f>
        <v>0</v>
      </c>
      <c r="BF182" s="122">
        <f>IF(U182="snížená",N182,0)</f>
        <v>0</v>
      </c>
      <c r="BG182" s="122">
        <f>IF(U182="zákl. přenesená",N182,0)</f>
        <v>0</v>
      </c>
      <c r="BH182" s="122">
        <f>IF(U182="sníž. přenesená",N182,0)</f>
        <v>0</v>
      </c>
      <c r="BI182" s="122">
        <f>IF(U182="nulová",N182,0)</f>
        <v>0</v>
      </c>
      <c r="BJ182" s="23" t="s">
        <v>92</v>
      </c>
      <c r="BK182" s="122">
        <f>ROUND(L182*K182,2)</f>
        <v>0</v>
      </c>
      <c r="BL182" s="23" t="s">
        <v>174</v>
      </c>
      <c r="BM182" s="23" t="s">
        <v>731</v>
      </c>
    </row>
    <row r="183" spans="2:65" s="10" customFormat="1" ht="29.85" customHeight="1">
      <c r="B183" s="167"/>
      <c r="C183" s="168"/>
      <c r="D183" s="177" t="s">
        <v>131</v>
      </c>
      <c r="E183" s="177"/>
      <c r="F183" s="177"/>
      <c r="G183" s="177"/>
      <c r="H183" s="177"/>
      <c r="I183" s="177"/>
      <c r="J183" s="177"/>
      <c r="K183" s="177"/>
      <c r="L183" s="177"/>
      <c r="M183" s="177"/>
      <c r="N183" s="278">
        <f>BK183</f>
        <v>0</v>
      </c>
      <c r="O183" s="279"/>
      <c r="P183" s="279"/>
      <c r="Q183" s="279"/>
      <c r="R183" s="170"/>
      <c r="T183" s="171"/>
      <c r="U183" s="168"/>
      <c r="V183" s="168"/>
      <c r="W183" s="172">
        <f>SUM(W184:W201)</f>
        <v>0</v>
      </c>
      <c r="X183" s="168"/>
      <c r="Y183" s="172">
        <f>SUM(Y184:Y201)</f>
        <v>1.7319599999999997E-2</v>
      </c>
      <c r="Z183" s="168"/>
      <c r="AA183" s="173">
        <f>SUM(AA184:AA201)</f>
        <v>9.6299720000000004</v>
      </c>
      <c r="AR183" s="174" t="s">
        <v>25</v>
      </c>
      <c r="AT183" s="175" t="s">
        <v>82</v>
      </c>
      <c r="AU183" s="175" t="s">
        <v>25</v>
      </c>
      <c r="AY183" s="174" t="s">
        <v>169</v>
      </c>
      <c r="BK183" s="176">
        <f>SUM(BK184:BK201)</f>
        <v>0</v>
      </c>
    </row>
    <row r="184" spans="2:65" s="1" customFormat="1" ht="38.25" customHeight="1">
      <c r="B184" s="39"/>
      <c r="C184" s="178" t="s">
        <v>249</v>
      </c>
      <c r="D184" s="178" t="s">
        <v>170</v>
      </c>
      <c r="E184" s="179" t="s">
        <v>254</v>
      </c>
      <c r="F184" s="284" t="s">
        <v>255</v>
      </c>
      <c r="G184" s="284"/>
      <c r="H184" s="284"/>
      <c r="I184" s="284"/>
      <c r="J184" s="180" t="s">
        <v>194</v>
      </c>
      <c r="K184" s="181">
        <v>101.88</v>
      </c>
      <c r="L184" s="276">
        <v>0</v>
      </c>
      <c r="M184" s="280"/>
      <c r="N184" s="277">
        <f>ROUND(L184*K184,2)</f>
        <v>0</v>
      </c>
      <c r="O184" s="277"/>
      <c r="P184" s="277"/>
      <c r="Q184" s="277"/>
      <c r="R184" s="41"/>
      <c r="T184" s="182" t="s">
        <v>23</v>
      </c>
      <c r="U184" s="48" t="s">
        <v>50</v>
      </c>
      <c r="V184" s="40"/>
      <c r="W184" s="183">
        <f>V184*K184</f>
        <v>0</v>
      </c>
      <c r="X184" s="183">
        <v>1.2999999999999999E-4</v>
      </c>
      <c r="Y184" s="183">
        <f>X184*K184</f>
        <v>1.3244399999999998E-2</v>
      </c>
      <c r="Z184" s="183">
        <v>0</v>
      </c>
      <c r="AA184" s="184">
        <f>Z184*K184</f>
        <v>0</v>
      </c>
      <c r="AR184" s="23" t="s">
        <v>174</v>
      </c>
      <c r="AT184" s="23" t="s">
        <v>170</v>
      </c>
      <c r="AU184" s="23" t="s">
        <v>92</v>
      </c>
      <c r="AY184" s="23" t="s">
        <v>169</v>
      </c>
      <c r="BE184" s="122">
        <f>IF(U184="základní",N184,0)</f>
        <v>0</v>
      </c>
      <c r="BF184" s="122">
        <f>IF(U184="snížená",N184,0)</f>
        <v>0</v>
      </c>
      <c r="BG184" s="122">
        <f>IF(U184="zákl. přenesená",N184,0)</f>
        <v>0</v>
      </c>
      <c r="BH184" s="122">
        <f>IF(U184="sníž. přenesená",N184,0)</f>
        <v>0</v>
      </c>
      <c r="BI184" s="122">
        <f>IF(U184="nulová",N184,0)</f>
        <v>0</v>
      </c>
      <c r="BJ184" s="23" t="s">
        <v>92</v>
      </c>
      <c r="BK184" s="122">
        <f>ROUND(L184*K184,2)</f>
        <v>0</v>
      </c>
      <c r="BL184" s="23" t="s">
        <v>174</v>
      </c>
      <c r="BM184" s="23" t="s">
        <v>732</v>
      </c>
    </row>
    <row r="185" spans="2:65" s="12" customFormat="1" ht="16.5" customHeight="1">
      <c r="B185" s="192"/>
      <c r="C185" s="193"/>
      <c r="D185" s="193"/>
      <c r="E185" s="194" t="s">
        <v>23</v>
      </c>
      <c r="F185" s="292" t="s">
        <v>733</v>
      </c>
      <c r="G185" s="293"/>
      <c r="H185" s="293"/>
      <c r="I185" s="293"/>
      <c r="J185" s="193"/>
      <c r="K185" s="195">
        <v>101.88</v>
      </c>
      <c r="L185" s="193"/>
      <c r="M185" s="193"/>
      <c r="N185" s="193"/>
      <c r="O185" s="193"/>
      <c r="P185" s="193"/>
      <c r="Q185" s="193"/>
      <c r="R185" s="196"/>
      <c r="T185" s="197"/>
      <c r="U185" s="193"/>
      <c r="V185" s="193"/>
      <c r="W185" s="193"/>
      <c r="X185" s="193"/>
      <c r="Y185" s="193"/>
      <c r="Z185" s="193"/>
      <c r="AA185" s="198"/>
      <c r="AT185" s="199" t="s">
        <v>177</v>
      </c>
      <c r="AU185" s="199" t="s">
        <v>92</v>
      </c>
      <c r="AV185" s="12" t="s">
        <v>92</v>
      </c>
      <c r="AW185" s="12" t="s">
        <v>40</v>
      </c>
      <c r="AX185" s="12" t="s">
        <v>25</v>
      </c>
      <c r="AY185" s="199" t="s">
        <v>169</v>
      </c>
    </row>
    <row r="186" spans="2:65" s="1" customFormat="1" ht="25.5" customHeight="1">
      <c r="B186" s="39"/>
      <c r="C186" s="178" t="s">
        <v>253</v>
      </c>
      <c r="D186" s="178" t="s">
        <v>170</v>
      </c>
      <c r="E186" s="179" t="s">
        <v>259</v>
      </c>
      <c r="F186" s="284" t="s">
        <v>260</v>
      </c>
      <c r="G186" s="284"/>
      <c r="H186" s="284"/>
      <c r="I186" s="284"/>
      <c r="J186" s="180" t="s">
        <v>194</v>
      </c>
      <c r="K186" s="181">
        <v>101.88</v>
      </c>
      <c r="L186" s="276">
        <v>0</v>
      </c>
      <c r="M186" s="280"/>
      <c r="N186" s="277">
        <f>ROUND(L186*K186,2)</f>
        <v>0</v>
      </c>
      <c r="O186" s="277"/>
      <c r="P186" s="277"/>
      <c r="Q186" s="277"/>
      <c r="R186" s="41"/>
      <c r="T186" s="182" t="s">
        <v>23</v>
      </c>
      <c r="U186" s="48" t="s">
        <v>50</v>
      </c>
      <c r="V186" s="40"/>
      <c r="W186" s="183">
        <f>V186*K186</f>
        <v>0</v>
      </c>
      <c r="X186" s="183">
        <v>4.0000000000000003E-5</v>
      </c>
      <c r="Y186" s="183">
        <f>X186*K186</f>
        <v>4.0752000000000002E-3</v>
      </c>
      <c r="Z186" s="183">
        <v>0</v>
      </c>
      <c r="AA186" s="184">
        <f>Z186*K186</f>
        <v>0</v>
      </c>
      <c r="AR186" s="23" t="s">
        <v>174</v>
      </c>
      <c r="AT186" s="23" t="s">
        <v>170</v>
      </c>
      <c r="AU186" s="23" t="s">
        <v>92</v>
      </c>
      <c r="AY186" s="23" t="s">
        <v>169</v>
      </c>
      <c r="BE186" s="122">
        <f>IF(U186="základní",N186,0)</f>
        <v>0</v>
      </c>
      <c r="BF186" s="122">
        <f>IF(U186="snížená",N186,0)</f>
        <v>0</v>
      </c>
      <c r="BG186" s="122">
        <f>IF(U186="zákl. přenesená",N186,0)</f>
        <v>0</v>
      </c>
      <c r="BH186" s="122">
        <f>IF(U186="sníž. přenesená",N186,0)</f>
        <v>0</v>
      </c>
      <c r="BI186" s="122">
        <f>IF(U186="nulová",N186,0)</f>
        <v>0</v>
      </c>
      <c r="BJ186" s="23" t="s">
        <v>92</v>
      </c>
      <c r="BK186" s="122">
        <f>ROUND(L186*K186,2)</f>
        <v>0</v>
      </c>
      <c r="BL186" s="23" t="s">
        <v>174</v>
      </c>
      <c r="BM186" s="23" t="s">
        <v>734</v>
      </c>
    </row>
    <row r="187" spans="2:65" s="12" customFormat="1" ht="16.5" customHeight="1">
      <c r="B187" s="192"/>
      <c r="C187" s="193"/>
      <c r="D187" s="193"/>
      <c r="E187" s="194" t="s">
        <v>23</v>
      </c>
      <c r="F187" s="292" t="s">
        <v>733</v>
      </c>
      <c r="G187" s="293"/>
      <c r="H187" s="293"/>
      <c r="I187" s="293"/>
      <c r="J187" s="193"/>
      <c r="K187" s="195">
        <v>101.88</v>
      </c>
      <c r="L187" s="193"/>
      <c r="M187" s="193"/>
      <c r="N187" s="193"/>
      <c r="O187" s="193"/>
      <c r="P187" s="193"/>
      <c r="Q187" s="193"/>
      <c r="R187" s="196"/>
      <c r="T187" s="197"/>
      <c r="U187" s="193"/>
      <c r="V187" s="193"/>
      <c r="W187" s="193"/>
      <c r="X187" s="193"/>
      <c r="Y187" s="193"/>
      <c r="Z187" s="193"/>
      <c r="AA187" s="198"/>
      <c r="AT187" s="199" t="s">
        <v>177</v>
      </c>
      <c r="AU187" s="199" t="s">
        <v>92</v>
      </c>
      <c r="AV187" s="12" t="s">
        <v>92</v>
      </c>
      <c r="AW187" s="12" t="s">
        <v>40</v>
      </c>
      <c r="AX187" s="12" t="s">
        <v>25</v>
      </c>
      <c r="AY187" s="199" t="s">
        <v>169</v>
      </c>
    </row>
    <row r="188" spans="2:65" s="1" customFormat="1" ht="25.5" customHeight="1">
      <c r="B188" s="39"/>
      <c r="C188" s="178" t="s">
        <v>258</v>
      </c>
      <c r="D188" s="178" t="s">
        <v>170</v>
      </c>
      <c r="E188" s="179" t="s">
        <v>735</v>
      </c>
      <c r="F188" s="284" t="s">
        <v>736</v>
      </c>
      <c r="G188" s="284"/>
      <c r="H188" s="284"/>
      <c r="I188" s="284"/>
      <c r="J188" s="180" t="s">
        <v>194</v>
      </c>
      <c r="K188" s="181">
        <v>37.5</v>
      </c>
      <c r="L188" s="276">
        <v>0</v>
      </c>
      <c r="M188" s="280"/>
      <c r="N188" s="277">
        <f>ROUND(L188*K188,2)</f>
        <v>0</v>
      </c>
      <c r="O188" s="277"/>
      <c r="P188" s="277"/>
      <c r="Q188" s="277"/>
      <c r="R188" s="41"/>
      <c r="T188" s="182" t="s">
        <v>23</v>
      </c>
      <c r="U188" s="48" t="s">
        <v>50</v>
      </c>
      <c r="V188" s="40"/>
      <c r="W188" s="183">
        <f>V188*K188</f>
        <v>0</v>
      </c>
      <c r="X188" s="183">
        <v>0</v>
      </c>
      <c r="Y188" s="183">
        <f>X188*K188</f>
        <v>0</v>
      </c>
      <c r="Z188" s="183">
        <v>0.13100000000000001</v>
      </c>
      <c r="AA188" s="184">
        <f>Z188*K188</f>
        <v>4.9125000000000005</v>
      </c>
      <c r="AR188" s="23" t="s">
        <v>174</v>
      </c>
      <c r="AT188" s="23" t="s">
        <v>170</v>
      </c>
      <c r="AU188" s="23" t="s">
        <v>92</v>
      </c>
      <c r="AY188" s="23" t="s">
        <v>169</v>
      </c>
      <c r="BE188" s="122">
        <f>IF(U188="základní",N188,0)</f>
        <v>0</v>
      </c>
      <c r="BF188" s="122">
        <f>IF(U188="snížená",N188,0)</f>
        <v>0</v>
      </c>
      <c r="BG188" s="122">
        <f>IF(U188="zákl. přenesená",N188,0)</f>
        <v>0</v>
      </c>
      <c r="BH188" s="122">
        <f>IF(U188="sníž. přenesená",N188,0)</f>
        <v>0</v>
      </c>
      <c r="BI188" s="122">
        <f>IF(U188="nulová",N188,0)</f>
        <v>0</v>
      </c>
      <c r="BJ188" s="23" t="s">
        <v>92</v>
      </c>
      <c r="BK188" s="122">
        <f>ROUND(L188*K188,2)</f>
        <v>0</v>
      </c>
      <c r="BL188" s="23" t="s">
        <v>174</v>
      </c>
      <c r="BM188" s="23" t="s">
        <v>737</v>
      </c>
    </row>
    <row r="189" spans="2:65" s="12" customFormat="1" ht="16.5" customHeight="1">
      <c r="B189" s="192"/>
      <c r="C189" s="193"/>
      <c r="D189" s="193"/>
      <c r="E189" s="194" t="s">
        <v>23</v>
      </c>
      <c r="F189" s="292" t="s">
        <v>738</v>
      </c>
      <c r="G189" s="293"/>
      <c r="H189" s="293"/>
      <c r="I189" s="293"/>
      <c r="J189" s="193"/>
      <c r="K189" s="195">
        <v>19.5</v>
      </c>
      <c r="L189" s="193"/>
      <c r="M189" s="193"/>
      <c r="N189" s="193"/>
      <c r="O189" s="193"/>
      <c r="P189" s="193"/>
      <c r="Q189" s="193"/>
      <c r="R189" s="196"/>
      <c r="T189" s="197"/>
      <c r="U189" s="193"/>
      <c r="V189" s="193"/>
      <c r="W189" s="193"/>
      <c r="X189" s="193"/>
      <c r="Y189" s="193"/>
      <c r="Z189" s="193"/>
      <c r="AA189" s="198"/>
      <c r="AT189" s="199" t="s">
        <v>177</v>
      </c>
      <c r="AU189" s="199" t="s">
        <v>92</v>
      </c>
      <c r="AV189" s="12" t="s">
        <v>92</v>
      </c>
      <c r="AW189" s="12" t="s">
        <v>40</v>
      </c>
      <c r="AX189" s="12" t="s">
        <v>83</v>
      </c>
      <c r="AY189" s="199" t="s">
        <v>169</v>
      </c>
    </row>
    <row r="190" spans="2:65" s="12" customFormat="1" ht="16.5" customHeight="1">
      <c r="B190" s="192"/>
      <c r="C190" s="193"/>
      <c r="D190" s="193"/>
      <c r="E190" s="194" t="s">
        <v>23</v>
      </c>
      <c r="F190" s="287" t="s">
        <v>739</v>
      </c>
      <c r="G190" s="288"/>
      <c r="H190" s="288"/>
      <c r="I190" s="288"/>
      <c r="J190" s="193"/>
      <c r="K190" s="195">
        <v>18</v>
      </c>
      <c r="L190" s="193"/>
      <c r="M190" s="193"/>
      <c r="N190" s="193"/>
      <c r="O190" s="193"/>
      <c r="P190" s="193"/>
      <c r="Q190" s="193"/>
      <c r="R190" s="196"/>
      <c r="T190" s="197"/>
      <c r="U190" s="193"/>
      <c r="V190" s="193"/>
      <c r="W190" s="193"/>
      <c r="X190" s="193"/>
      <c r="Y190" s="193"/>
      <c r="Z190" s="193"/>
      <c r="AA190" s="198"/>
      <c r="AT190" s="199" t="s">
        <v>177</v>
      </c>
      <c r="AU190" s="199" t="s">
        <v>92</v>
      </c>
      <c r="AV190" s="12" t="s">
        <v>92</v>
      </c>
      <c r="AW190" s="12" t="s">
        <v>40</v>
      </c>
      <c r="AX190" s="12" t="s">
        <v>83</v>
      </c>
      <c r="AY190" s="199" t="s">
        <v>169</v>
      </c>
    </row>
    <row r="191" spans="2:65" s="13" customFormat="1" ht="16.5" customHeight="1">
      <c r="B191" s="204"/>
      <c r="C191" s="205"/>
      <c r="D191" s="205"/>
      <c r="E191" s="206" t="s">
        <v>23</v>
      </c>
      <c r="F191" s="289" t="s">
        <v>214</v>
      </c>
      <c r="G191" s="290"/>
      <c r="H191" s="290"/>
      <c r="I191" s="290"/>
      <c r="J191" s="205"/>
      <c r="K191" s="207">
        <v>37.5</v>
      </c>
      <c r="L191" s="205"/>
      <c r="M191" s="205"/>
      <c r="N191" s="205"/>
      <c r="O191" s="205"/>
      <c r="P191" s="205"/>
      <c r="Q191" s="205"/>
      <c r="R191" s="208"/>
      <c r="T191" s="209"/>
      <c r="U191" s="205"/>
      <c r="V191" s="205"/>
      <c r="W191" s="205"/>
      <c r="X191" s="205"/>
      <c r="Y191" s="205"/>
      <c r="Z191" s="205"/>
      <c r="AA191" s="210"/>
      <c r="AT191" s="211" t="s">
        <v>177</v>
      </c>
      <c r="AU191" s="211" t="s">
        <v>92</v>
      </c>
      <c r="AV191" s="13" t="s">
        <v>174</v>
      </c>
      <c r="AW191" s="13" t="s">
        <v>40</v>
      </c>
      <c r="AX191" s="13" t="s">
        <v>25</v>
      </c>
      <c r="AY191" s="211" t="s">
        <v>169</v>
      </c>
    </row>
    <row r="192" spans="2:65" s="1" customFormat="1" ht="25.5" customHeight="1">
      <c r="B192" s="39"/>
      <c r="C192" s="178" t="s">
        <v>262</v>
      </c>
      <c r="D192" s="178" t="s">
        <v>170</v>
      </c>
      <c r="E192" s="179" t="s">
        <v>279</v>
      </c>
      <c r="F192" s="284" t="s">
        <v>280</v>
      </c>
      <c r="G192" s="284"/>
      <c r="H192" s="284"/>
      <c r="I192" s="284"/>
      <c r="J192" s="180" t="s">
        <v>194</v>
      </c>
      <c r="K192" s="181">
        <v>5.1219999999999999</v>
      </c>
      <c r="L192" s="276">
        <v>0</v>
      </c>
      <c r="M192" s="280"/>
      <c r="N192" s="277">
        <f>ROUND(L192*K192,2)</f>
        <v>0</v>
      </c>
      <c r="O192" s="277"/>
      <c r="P192" s="277"/>
      <c r="Q192" s="277"/>
      <c r="R192" s="41"/>
      <c r="T192" s="182" t="s">
        <v>23</v>
      </c>
      <c r="U192" s="48" t="s">
        <v>50</v>
      </c>
      <c r="V192" s="40"/>
      <c r="W192" s="183">
        <f>V192*K192</f>
        <v>0</v>
      </c>
      <c r="X192" s="183">
        <v>0</v>
      </c>
      <c r="Y192" s="183">
        <f>X192*K192</f>
        <v>0</v>
      </c>
      <c r="Z192" s="183">
        <v>7.5999999999999998E-2</v>
      </c>
      <c r="AA192" s="184">
        <f>Z192*K192</f>
        <v>0.38927200000000001</v>
      </c>
      <c r="AR192" s="23" t="s">
        <v>174</v>
      </c>
      <c r="AT192" s="23" t="s">
        <v>170</v>
      </c>
      <c r="AU192" s="23" t="s">
        <v>92</v>
      </c>
      <c r="AY192" s="23" t="s">
        <v>169</v>
      </c>
      <c r="BE192" s="122">
        <f>IF(U192="základní",N192,0)</f>
        <v>0</v>
      </c>
      <c r="BF192" s="122">
        <f>IF(U192="snížená",N192,0)</f>
        <v>0</v>
      </c>
      <c r="BG192" s="122">
        <f>IF(U192="zákl. přenesená",N192,0)</f>
        <v>0</v>
      </c>
      <c r="BH192" s="122">
        <f>IF(U192="sníž. přenesená",N192,0)</f>
        <v>0</v>
      </c>
      <c r="BI192" s="122">
        <f>IF(U192="nulová",N192,0)</f>
        <v>0</v>
      </c>
      <c r="BJ192" s="23" t="s">
        <v>92</v>
      </c>
      <c r="BK192" s="122">
        <f>ROUND(L192*K192,2)</f>
        <v>0</v>
      </c>
      <c r="BL192" s="23" t="s">
        <v>174</v>
      </c>
      <c r="BM192" s="23" t="s">
        <v>740</v>
      </c>
    </row>
    <row r="193" spans="2:65" s="12" customFormat="1" ht="16.5" customHeight="1">
      <c r="B193" s="192"/>
      <c r="C193" s="193"/>
      <c r="D193" s="193"/>
      <c r="E193" s="194" t="s">
        <v>23</v>
      </c>
      <c r="F193" s="292" t="s">
        <v>741</v>
      </c>
      <c r="G193" s="293"/>
      <c r="H193" s="293"/>
      <c r="I193" s="293"/>
      <c r="J193" s="193"/>
      <c r="K193" s="195">
        <v>3.5459999999999998</v>
      </c>
      <c r="L193" s="193"/>
      <c r="M193" s="193"/>
      <c r="N193" s="193"/>
      <c r="O193" s="193"/>
      <c r="P193" s="193"/>
      <c r="Q193" s="193"/>
      <c r="R193" s="196"/>
      <c r="T193" s="197"/>
      <c r="U193" s="193"/>
      <c r="V193" s="193"/>
      <c r="W193" s="193"/>
      <c r="X193" s="193"/>
      <c r="Y193" s="193"/>
      <c r="Z193" s="193"/>
      <c r="AA193" s="198"/>
      <c r="AT193" s="199" t="s">
        <v>177</v>
      </c>
      <c r="AU193" s="199" t="s">
        <v>92</v>
      </c>
      <c r="AV193" s="12" t="s">
        <v>92</v>
      </c>
      <c r="AW193" s="12" t="s">
        <v>40</v>
      </c>
      <c r="AX193" s="12" t="s">
        <v>83</v>
      </c>
      <c r="AY193" s="199" t="s">
        <v>169</v>
      </c>
    </row>
    <row r="194" spans="2:65" s="12" customFormat="1" ht="16.5" customHeight="1">
      <c r="B194" s="192"/>
      <c r="C194" s="193"/>
      <c r="D194" s="193"/>
      <c r="E194" s="194" t="s">
        <v>23</v>
      </c>
      <c r="F194" s="287" t="s">
        <v>742</v>
      </c>
      <c r="G194" s="288"/>
      <c r="H194" s="288"/>
      <c r="I194" s="288"/>
      <c r="J194" s="193"/>
      <c r="K194" s="195">
        <v>1.5760000000000001</v>
      </c>
      <c r="L194" s="193"/>
      <c r="M194" s="193"/>
      <c r="N194" s="193"/>
      <c r="O194" s="193"/>
      <c r="P194" s="193"/>
      <c r="Q194" s="193"/>
      <c r="R194" s="196"/>
      <c r="T194" s="197"/>
      <c r="U194" s="193"/>
      <c r="V194" s="193"/>
      <c r="W194" s="193"/>
      <c r="X194" s="193"/>
      <c r="Y194" s="193"/>
      <c r="Z194" s="193"/>
      <c r="AA194" s="198"/>
      <c r="AT194" s="199" t="s">
        <v>177</v>
      </c>
      <c r="AU194" s="199" t="s">
        <v>92</v>
      </c>
      <c r="AV194" s="12" t="s">
        <v>92</v>
      </c>
      <c r="AW194" s="12" t="s">
        <v>40</v>
      </c>
      <c r="AX194" s="12" t="s">
        <v>83</v>
      </c>
      <c r="AY194" s="199" t="s">
        <v>169</v>
      </c>
    </row>
    <row r="195" spans="2:65" s="13" customFormat="1" ht="16.5" customHeight="1">
      <c r="B195" s="204"/>
      <c r="C195" s="205"/>
      <c r="D195" s="205"/>
      <c r="E195" s="206" t="s">
        <v>23</v>
      </c>
      <c r="F195" s="289" t="s">
        <v>214</v>
      </c>
      <c r="G195" s="290"/>
      <c r="H195" s="290"/>
      <c r="I195" s="290"/>
      <c r="J195" s="205"/>
      <c r="K195" s="207">
        <v>5.1219999999999999</v>
      </c>
      <c r="L195" s="205"/>
      <c r="M195" s="205"/>
      <c r="N195" s="205"/>
      <c r="O195" s="205"/>
      <c r="P195" s="205"/>
      <c r="Q195" s="205"/>
      <c r="R195" s="208"/>
      <c r="T195" s="209"/>
      <c r="U195" s="205"/>
      <c r="V195" s="205"/>
      <c r="W195" s="205"/>
      <c r="X195" s="205"/>
      <c r="Y195" s="205"/>
      <c r="Z195" s="205"/>
      <c r="AA195" s="210"/>
      <c r="AT195" s="211" t="s">
        <v>177</v>
      </c>
      <c r="AU195" s="211" t="s">
        <v>92</v>
      </c>
      <c r="AV195" s="13" t="s">
        <v>174</v>
      </c>
      <c r="AW195" s="13" t="s">
        <v>40</v>
      </c>
      <c r="AX195" s="13" t="s">
        <v>25</v>
      </c>
      <c r="AY195" s="211" t="s">
        <v>169</v>
      </c>
    </row>
    <row r="196" spans="2:65" s="1" customFormat="1" ht="25.5" customHeight="1">
      <c r="B196" s="39"/>
      <c r="C196" s="178" t="s">
        <v>268</v>
      </c>
      <c r="D196" s="178" t="s">
        <v>170</v>
      </c>
      <c r="E196" s="179" t="s">
        <v>293</v>
      </c>
      <c r="F196" s="284" t="s">
        <v>294</v>
      </c>
      <c r="G196" s="284"/>
      <c r="H196" s="284"/>
      <c r="I196" s="284"/>
      <c r="J196" s="180" t="s">
        <v>194</v>
      </c>
      <c r="K196" s="181">
        <v>63.65</v>
      </c>
      <c r="L196" s="276">
        <v>0</v>
      </c>
      <c r="M196" s="280"/>
      <c r="N196" s="277">
        <f>ROUND(L196*K196,2)</f>
        <v>0</v>
      </c>
      <c r="O196" s="277"/>
      <c r="P196" s="277"/>
      <c r="Q196" s="277"/>
      <c r="R196" s="41"/>
      <c r="T196" s="182" t="s">
        <v>23</v>
      </c>
      <c r="U196" s="48" t="s">
        <v>50</v>
      </c>
      <c r="V196" s="40"/>
      <c r="W196" s="183">
        <f>V196*K196</f>
        <v>0</v>
      </c>
      <c r="X196" s="183">
        <v>0</v>
      </c>
      <c r="Y196" s="183">
        <f>X196*K196</f>
        <v>0</v>
      </c>
      <c r="Z196" s="183">
        <v>6.8000000000000005E-2</v>
      </c>
      <c r="AA196" s="184">
        <f>Z196*K196</f>
        <v>4.3281999999999998</v>
      </c>
      <c r="AR196" s="23" t="s">
        <v>174</v>
      </c>
      <c r="AT196" s="23" t="s">
        <v>170</v>
      </c>
      <c r="AU196" s="23" t="s">
        <v>92</v>
      </c>
      <c r="AY196" s="23" t="s">
        <v>169</v>
      </c>
      <c r="BE196" s="122">
        <f>IF(U196="základní",N196,0)</f>
        <v>0</v>
      </c>
      <c r="BF196" s="122">
        <f>IF(U196="snížená",N196,0)</f>
        <v>0</v>
      </c>
      <c r="BG196" s="122">
        <f>IF(U196="zákl. přenesená",N196,0)</f>
        <v>0</v>
      </c>
      <c r="BH196" s="122">
        <f>IF(U196="sníž. přenesená",N196,0)</f>
        <v>0</v>
      </c>
      <c r="BI196" s="122">
        <f>IF(U196="nulová",N196,0)</f>
        <v>0</v>
      </c>
      <c r="BJ196" s="23" t="s">
        <v>92</v>
      </c>
      <c r="BK196" s="122">
        <f>ROUND(L196*K196,2)</f>
        <v>0</v>
      </c>
      <c r="BL196" s="23" t="s">
        <v>174</v>
      </c>
      <c r="BM196" s="23" t="s">
        <v>743</v>
      </c>
    </row>
    <row r="197" spans="2:65" s="11" customFormat="1" ht="16.5" customHeight="1">
      <c r="B197" s="185"/>
      <c r="C197" s="186"/>
      <c r="D197" s="186"/>
      <c r="E197" s="187" t="s">
        <v>23</v>
      </c>
      <c r="F197" s="285" t="s">
        <v>744</v>
      </c>
      <c r="G197" s="286"/>
      <c r="H197" s="286"/>
      <c r="I197" s="286"/>
      <c r="J197" s="186"/>
      <c r="K197" s="187" t="s">
        <v>23</v>
      </c>
      <c r="L197" s="186"/>
      <c r="M197" s="186"/>
      <c r="N197" s="186"/>
      <c r="O197" s="186"/>
      <c r="P197" s="186"/>
      <c r="Q197" s="186"/>
      <c r="R197" s="188"/>
      <c r="T197" s="189"/>
      <c r="U197" s="186"/>
      <c r="V197" s="186"/>
      <c r="W197" s="186"/>
      <c r="X197" s="186"/>
      <c r="Y197" s="186"/>
      <c r="Z197" s="186"/>
      <c r="AA197" s="190"/>
      <c r="AT197" s="191" t="s">
        <v>177</v>
      </c>
      <c r="AU197" s="191" t="s">
        <v>92</v>
      </c>
      <c r="AV197" s="11" t="s">
        <v>25</v>
      </c>
      <c r="AW197" s="11" t="s">
        <v>40</v>
      </c>
      <c r="AX197" s="11" t="s">
        <v>83</v>
      </c>
      <c r="AY197" s="191" t="s">
        <v>169</v>
      </c>
    </row>
    <row r="198" spans="2:65" s="12" customFormat="1" ht="16.5" customHeight="1">
      <c r="B198" s="192"/>
      <c r="C198" s="193"/>
      <c r="D198" s="193"/>
      <c r="E198" s="194" t="s">
        <v>23</v>
      </c>
      <c r="F198" s="287" t="s">
        <v>745</v>
      </c>
      <c r="G198" s="288"/>
      <c r="H198" s="288"/>
      <c r="I198" s="288"/>
      <c r="J198" s="193"/>
      <c r="K198" s="195">
        <v>14.2</v>
      </c>
      <c r="L198" s="193"/>
      <c r="M198" s="193"/>
      <c r="N198" s="193"/>
      <c r="O198" s="193"/>
      <c r="P198" s="193"/>
      <c r="Q198" s="193"/>
      <c r="R198" s="196"/>
      <c r="T198" s="197"/>
      <c r="U198" s="193"/>
      <c r="V198" s="193"/>
      <c r="W198" s="193"/>
      <c r="X198" s="193"/>
      <c r="Y198" s="193"/>
      <c r="Z198" s="193"/>
      <c r="AA198" s="198"/>
      <c r="AT198" s="199" t="s">
        <v>177</v>
      </c>
      <c r="AU198" s="199" t="s">
        <v>92</v>
      </c>
      <c r="AV198" s="12" t="s">
        <v>92</v>
      </c>
      <c r="AW198" s="12" t="s">
        <v>40</v>
      </c>
      <c r="AX198" s="12" t="s">
        <v>83</v>
      </c>
      <c r="AY198" s="199" t="s">
        <v>169</v>
      </c>
    </row>
    <row r="199" spans="2:65" s="11" customFormat="1" ht="16.5" customHeight="1">
      <c r="B199" s="185"/>
      <c r="C199" s="186"/>
      <c r="D199" s="186"/>
      <c r="E199" s="187" t="s">
        <v>23</v>
      </c>
      <c r="F199" s="294" t="s">
        <v>746</v>
      </c>
      <c r="G199" s="295"/>
      <c r="H199" s="295"/>
      <c r="I199" s="295"/>
      <c r="J199" s="186"/>
      <c r="K199" s="187" t="s">
        <v>23</v>
      </c>
      <c r="L199" s="186"/>
      <c r="M199" s="186"/>
      <c r="N199" s="186"/>
      <c r="O199" s="186"/>
      <c r="P199" s="186"/>
      <c r="Q199" s="186"/>
      <c r="R199" s="188"/>
      <c r="T199" s="189"/>
      <c r="U199" s="186"/>
      <c r="V199" s="186"/>
      <c r="W199" s="186"/>
      <c r="X199" s="186"/>
      <c r="Y199" s="186"/>
      <c r="Z199" s="186"/>
      <c r="AA199" s="190"/>
      <c r="AT199" s="191" t="s">
        <v>177</v>
      </c>
      <c r="AU199" s="191" t="s">
        <v>92</v>
      </c>
      <c r="AV199" s="11" t="s">
        <v>25</v>
      </c>
      <c r="AW199" s="11" t="s">
        <v>40</v>
      </c>
      <c r="AX199" s="11" t="s">
        <v>83</v>
      </c>
      <c r="AY199" s="191" t="s">
        <v>169</v>
      </c>
    </row>
    <row r="200" spans="2:65" s="12" customFormat="1" ht="25.5" customHeight="1">
      <c r="B200" s="192"/>
      <c r="C200" s="193"/>
      <c r="D200" s="193"/>
      <c r="E200" s="194" t="s">
        <v>23</v>
      </c>
      <c r="F200" s="287" t="s">
        <v>747</v>
      </c>
      <c r="G200" s="288"/>
      <c r="H200" s="288"/>
      <c r="I200" s="288"/>
      <c r="J200" s="193"/>
      <c r="K200" s="195">
        <v>49.45</v>
      </c>
      <c r="L200" s="193"/>
      <c r="M200" s="193"/>
      <c r="N200" s="193"/>
      <c r="O200" s="193"/>
      <c r="P200" s="193"/>
      <c r="Q200" s="193"/>
      <c r="R200" s="196"/>
      <c r="T200" s="197"/>
      <c r="U200" s="193"/>
      <c r="V200" s="193"/>
      <c r="W200" s="193"/>
      <c r="X200" s="193"/>
      <c r="Y200" s="193"/>
      <c r="Z200" s="193"/>
      <c r="AA200" s="198"/>
      <c r="AT200" s="199" t="s">
        <v>177</v>
      </c>
      <c r="AU200" s="199" t="s">
        <v>92</v>
      </c>
      <c r="AV200" s="12" t="s">
        <v>92</v>
      </c>
      <c r="AW200" s="12" t="s">
        <v>40</v>
      </c>
      <c r="AX200" s="12" t="s">
        <v>83</v>
      </c>
      <c r="AY200" s="199" t="s">
        <v>169</v>
      </c>
    </row>
    <row r="201" spans="2:65" s="13" customFormat="1" ht="16.5" customHeight="1">
      <c r="B201" s="204"/>
      <c r="C201" s="205"/>
      <c r="D201" s="205"/>
      <c r="E201" s="206" t="s">
        <v>23</v>
      </c>
      <c r="F201" s="289" t="s">
        <v>214</v>
      </c>
      <c r="G201" s="290"/>
      <c r="H201" s="290"/>
      <c r="I201" s="290"/>
      <c r="J201" s="205"/>
      <c r="K201" s="207">
        <v>63.65</v>
      </c>
      <c r="L201" s="205"/>
      <c r="M201" s="205"/>
      <c r="N201" s="205"/>
      <c r="O201" s="205"/>
      <c r="P201" s="205"/>
      <c r="Q201" s="205"/>
      <c r="R201" s="208"/>
      <c r="T201" s="209"/>
      <c r="U201" s="205"/>
      <c r="V201" s="205"/>
      <c r="W201" s="205"/>
      <c r="X201" s="205"/>
      <c r="Y201" s="205"/>
      <c r="Z201" s="205"/>
      <c r="AA201" s="210"/>
      <c r="AT201" s="211" t="s">
        <v>177</v>
      </c>
      <c r="AU201" s="211" t="s">
        <v>92</v>
      </c>
      <c r="AV201" s="13" t="s">
        <v>174</v>
      </c>
      <c r="AW201" s="13" t="s">
        <v>40</v>
      </c>
      <c r="AX201" s="13" t="s">
        <v>25</v>
      </c>
      <c r="AY201" s="211" t="s">
        <v>169</v>
      </c>
    </row>
    <row r="202" spans="2:65" s="10" customFormat="1" ht="29.85" customHeight="1">
      <c r="B202" s="167"/>
      <c r="C202" s="168"/>
      <c r="D202" s="177" t="s">
        <v>132</v>
      </c>
      <c r="E202" s="177"/>
      <c r="F202" s="177"/>
      <c r="G202" s="177"/>
      <c r="H202" s="177"/>
      <c r="I202" s="177"/>
      <c r="J202" s="177"/>
      <c r="K202" s="177"/>
      <c r="L202" s="177"/>
      <c r="M202" s="177"/>
      <c r="N202" s="298">
        <f>BK202</f>
        <v>0</v>
      </c>
      <c r="O202" s="299"/>
      <c r="P202" s="299"/>
      <c r="Q202" s="299"/>
      <c r="R202" s="170"/>
      <c r="T202" s="171"/>
      <c r="U202" s="168"/>
      <c r="V202" s="168"/>
      <c r="W202" s="172">
        <f>SUM(W203:W206)</f>
        <v>0</v>
      </c>
      <c r="X202" s="168"/>
      <c r="Y202" s="172">
        <f>SUM(Y203:Y206)</f>
        <v>0</v>
      </c>
      <c r="Z202" s="168"/>
      <c r="AA202" s="173">
        <f>SUM(AA203:AA206)</f>
        <v>0</v>
      </c>
      <c r="AR202" s="174" t="s">
        <v>25</v>
      </c>
      <c r="AT202" s="175" t="s">
        <v>82</v>
      </c>
      <c r="AU202" s="175" t="s">
        <v>25</v>
      </c>
      <c r="AY202" s="174" t="s">
        <v>169</v>
      </c>
      <c r="BK202" s="176">
        <f>SUM(BK203:BK206)</f>
        <v>0</v>
      </c>
    </row>
    <row r="203" spans="2:65" s="1" customFormat="1" ht="38.25" customHeight="1">
      <c r="B203" s="39"/>
      <c r="C203" s="178" t="s">
        <v>10</v>
      </c>
      <c r="D203" s="178" t="s">
        <v>170</v>
      </c>
      <c r="E203" s="179" t="s">
        <v>312</v>
      </c>
      <c r="F203" s="284" t="s">
        <v>313</v>
      </c>
      <c r="G203" s="284"/>
      <c r="H203" s="284"/>
      <c r="I203" s="284"/>
      <c r="J203" s="180" t="s">
        <v>173</v>
      </c>
      <c r="K203" s="181">
        <v>10.275</v>
      </c>
      <c r="L203" s="276">
        <v>0</v>
      </c>
      <c r="M203" s="280"/>
      <c r="N203" s="277">
        <f>ROUND(L203*K203,2)</f>
        <v>0</v>
      </c>
      <c r="O203" s="277"/>
      <c r="P203" s="277"/>
      <c r="Q203" s="277"/>
      <c r="R203" s="41"/>
      <c r="T203" s="182" t="s">
        <v>23</v>
      </c>
      <c r="U203" s="48" t="s">
        <v>50</v>
      </c>
      <c r="V203" s="40"/>
      <c r="W203" s="183">
        <f>V203*K203</f>
        <v>0</v>
      </c>
      <c r="X203" s="183">
        <v>0</v>
      </c>
      <c r="Y203" s="183">
        <f>X203*K203</f>
        <v>0</v>
      </c>
      <c r="Z203" s="183">
        <v>0</v>
      </c>
      <c r="AA203" s="184">
        <f>Z203*K203</f>
        <v>0</v>
      </c>
      <c r="AR203" s="23" t="s">
        <v>174</v>
      </c>
      <c r="AT203" s="23" t="s">
        <v>170</v>
      </c>
      <c r="AU203" s="23" t="s">
        <v>92</v>
      </c>
      <c r="AY203" s="23" t="s">
        <v>169</v>
      </c>
      <c r="BE203" s="122">
        <f>IF(U203="základní",N203,0)</f>
        <v>0</v>
      </c>
      <c r="BF203" s="122">
        <f>IF(U203="snížená",N203,0)</f>
        <v>0</v>
      </c>
      <c r="BG203" s="122">
        <f>IF(U203="zákl. přenesená",N203,0)</f>
        <v>0</v>
      </c>
      <c r="BH203" s="122">
        <f>IF(U203="sníž. přenesená",N203,0)</f>
        <v>0</v>
      </c>
      <c r="BI203" s="122">
        <f>IF(U203="nulová",N203,0)</f>
        <v>0</v>
      </c>
      <c r="BJ203" s="23" t="s">
        <v>92</v>
      </c>
      <c r="BK203" s="122">
        <f>ROUND(L203*K203,2)</f>
        <v>0</v>
      </c>
      <c r="BL203" s="23" t="s">
        <v>174</v>
      </c>
      <c r="BM203" s="23" t="s">
        <v>748</v>
      </c>
    </row>
    <row r="204" spans="2:65" s="1" customFormat="1" ht="25.5" customHeight="1">
      <c r="B204" s="39"/>
      <c r="C204" s="178" t="s">
        <v>278</v>
      </c>
      <c r="D204" s="178" t="s">
        <v>170</v>
      </c>
      <c r="E204" s="179" t="s">
        <v>316</v>
      </c>
      <c r="F204" s="284" t="s">
        <v>317</v>
      </c>
      <c r="G204" s="284"/>
      <c r="H204" s="284"/>
      <c r="I204" s="284"/>
      <c r="J204" s="180" t="s">
        <v>173</v>
      </c>
      <c r="K204" s="181">
        <v>30.824999999999999</v>
      </c>
      <c r="L204" s="276">
        <v>0</v>
      </c>
      <c r="M204" s="280"/>
      <c r="N204" s="277">
        <f>ROUND(L204*K204,2)</f>
        <v>0</v>
      </c>
      <c r="O204" s="277"/>
      <c r="P204" s="277"/>
      <c r="Q204" s="277"/>
      <c r="R204" s="41"/>
      <c r="T204" s="182" t="s">
        <v>23</v>
      </c>
      <c r="U204" s="48" t="s">
        <v>50</v>
      </c>
      <c r="V204" s="40"/>
      <c r="W204" s="183">
        <f>V204*K204</f>
        <v>0</v>
      </c>
      <c r="X204" s="183">
        <v>0</v>
      </c>
      <c r="Y204" s="183">
        <f>X204*K204</f>
        <v>0</v>
      </c>
      <c r="Z204" s="183">
        <v>0</v>
      </c>
      <c r="AA204" s="184">
        <f>Z204*K204</f>
        <v>0</v>
      </c>
      <c r="AR204" s="23" t="s">
        <v>174</v>
      </c>
      <c r="AT204" s="23" t="s">
        <v>170</v>
      </c>
      <c r="AU204" s="23" t="s">
        <v>92</v>
      </c>
      <c r="AY204" s="23" t="s">
        <v>169</v>
      </c>
      <c r="BE204" s="122">
        <f>IF(U204="základní",N204,0)</f>
        <v>0</v>
      </c>
      <c r="BF204" s="122">
        <f>IF(U204="snížená",N204,0)</f>
        <v>0</v>
      </c>
      <c r="BG204" s="122">
        <f>IF(U204="zákl. přenesená",N204,0)</f>
        <v>0</v>
      </c>
      <c r="BH204" s="122">
        <f>IF(U204="sníž. přenesená",N204,0)</f>
        <v>0</v>
      </c>
      <c r="BI204" s="122">
        <f>IF(U204="nulová",N204,0)</f>
        <v>0</v>
      </c>
      <c r="BJ204" s="23" t="s">
        <v>92</v>
      </c>
      <c r="BK204" s="122">
        <f>ROUND(L204*K204,2)</f>
        <v>0</v>
      </c>
      <c r="BL204" s="23" t="s">
        <v>174</v>
      </c>
      <c r="BM204" s="23" t="s">
        <v>749</v>
      </c>
    </row>
    <row r="205" spans="2:65" s="1" customFormat="1" ht="38.25" customHeight="1">
      <c r="B205" s="39"/>
      <c r="C205" s="178" t="s">
        <v>283</v>
      </c>
      <c r="D205" s="178" t="s">
        <v>170</v>
      </c>
      <c r="E205" s="179" t="s">
        <v>320</v>
      </c>
      <c r="F205" s="284" t="s">
        <v>321</v>
      </c>
      <c r="G205" s="284"/>
      <c r="H205" s="284"/>
      <c r="I205" s="284"/>
      <c r="J205" s="180" t="s">
        <v>173</v>
      </c>
      <c r="K205" s="181">
        <v>10.275</v>
      </c>
      <c r="L205" s="276">
        <v>0</v>
      </c>
      <c r="M205" s="280"/>
      <c r="N205" s="277">
        <f>ROUND(L205*K205,2)</f>
        <v>0</v>
      </c>
      <c r="O205" s="277"/>
      <c r="P205" s="277"/>
      <c r="Q205" s="277"/>
      <c r="R205" s="41"/>
      <c r="T205" s="182" t="s">
        <v>23</v>
      </c>
      <c r="U205" s="48" t="s">
        <v>50</v>
      </c>
      <c r="V205" s="40"/>
      <c r="W205" s="183">
        <f>V205*K205</f>
        <v>0</v>
      </c>
      <c r="X205" s="183">
        <v>0</v>
      </c>
      <c r="Y205" s="183">
        <f>X205*K205</f>
        <v>0</v>
      </c>
      <c r="Z205" s="183">
        <v>0</v>
      </c>
      <c r="AA205" s="184">
        <f>Z205*K205</f>
        <v>0</v>
      </c>
      <c r="AR205" s="23" t="s">
        <v>174</v>
      </c>
      <c r="AT205" s="23" t="s">
        <v>170</v>
      </c>
      <c r="AU205" s="23" t="s">
        <v>92</v>
      </c>
      <c r="AY205" s="23" t="s">
        <v>169</v>
      </c>
      <c r="BE205" s="122">
        <f>IF(U205="základní",N205,0)</f>
        <v>0</v>
      </c>
      <c r="BF205" s="122">
        <f>IF(U205="snížená",N205,0)</f>
        <v>0</v>
      </c>
      <c r="BG205" s="122">
        <f>IF(U205="zákl. přenesená",N205,0)</f>
        <v>0</v>
      </c>
      <c r="BH205" s="122">
        <f>IF(U205="sníž. přenesená",N205,0)</f>
        <v>0</v>
      </c>
      <c r="BI205" s="122">
        <f>IF(U205="nulová",N205,0)</f>
        <v>0</v>
      </c>
      <c r="BJ205" s="23" t="s">
        <v>92</v>
      </c>
      <c r="BK205" s="122">
        <f>ROUND(L205*K205,2)</f>
        <v>0</v>
      </c>
      <c r="BL205" s="23" t="s">
        <v>174</v>
      </c>
      <c r="BM205" s="23" t="s">
        <v>750</v>
      </c>
    </row>
    <row r="206" spans="2:65" s="1" customFormat="1" ht="25.5" customHeight="1">
      <c r="B206" s="39"/>
      <c r="C206" s="178" t="s">
        <v>287</v>
      </c>
      <c r="D206" s="178" t="s">
        <v>170</v>
      </c>
      <c r="E206" s="179" t="s">
        <v>328</v>
      </c>
      <c r="F206" s="284" t="s">
        <v>329</v>
      </c>
      <c r="G206" s="284"/>
      <c r="H206" s="284"/>
      <c r="I206" s="284"/>
      <c r="J206" s="180" t="s">
        <v>173</v>
      </c>
      <c r="K206" s="181">
        <v>10.275</v>
      </c>
      <c r="L206" s="276">
        <v>0</v>
      </c>
      <c r="M206" s="280"/>
      <c r="N206" s="277">
        <f>ROUND(L206*K206,2)</f>
        <v>0</v>
      </c>
      <c r="O206" s="277"/>
      <c r="P206" s="277"/>
      <c r="Q206" s="277"/>
      <c r="R206" s="41"/>
      <c r="T206" s="182" t="s">
        <v>23</v>
      </c>
      <c r="U206" s="48" t="s">
        <v>50</v>
      </c>
      <c r="V206" s="40"/>
      <c r="W206" s="183">
        <f>V206*K206</f>
        <v>0</v>
      </c>
      <c r="X206" s="183">
        <v>0</v>
      </c>
      <c r="Y206" s="183">
        <f>X206*K206</f>
        <v>0</v>
      </c>
      <c r="Z206" s="183">
        <v>0</v>
      </c>
      <c r="AA206" s="184">
        <f>Z206*K206</f>
        <v>0</v>
      </c>
      <c r="AR206" s="23" t="s">
        <v>174</v>
      </c>
      <c r="AT206" s="23" t="s">
        <v>170</v>
      </c>
      <c r="AU206" s="23" t="s">
        <v>92</v>
      </c>
      <c r="AY206" s="23" t="s">
        <v>169</v>
      </c>
      <c r="BE206" s="122">
        <f>IF(U206="základní",N206,0)</f>
        <v>0</v>
      </c>
      <c r="BF206" s="122">
        <f>IF(U206="snížená",N206,0)</f>
        <v>0</v>
      </c>
      <c r="BG206" s="122">
        <f>IF(U206="zákl. přenesená",N206,0)</f>
        <v>0</v>
      </c>
      <c r="BH206" s="122">
        <f>IF(U206="sníž. přenesená",N206,0)</f>
        <v>0</v>
      </c>
      <c r="BI206" s="122">
        <f>IF(U206="nulová",N206,0)</f>
        <v>0</v>
      </c>
      <c r="BJ206" s="23" t="s">
        <v>92</v>
      </c>
      <c r="BK206" s="122">
        <f>ROUND(L206*K206,2)</f>
        <v>0</v>
      </c>
      <c r="BL206" s="23" t="s">
        <v>174</v>
      </c>
      <c r="BM206" s="23" t="s">
        <v>751</v>
      </c>
    </row>
    <row r="207" spans="2:65" s="10" customFormat="1" ht="29.85" customHeight="1">
      <c r="B207" s="167"/>
      <c r="C207" s="168"/>
      <c r="D207" s="177" t="s">
        <v>133</v>
      </c>
      <c r="E207" s="177"/>
      <c r="F207" s="177"/>
      <c r="G207" s="177"/>
      <c r="H207" s="177"/>
      <c r="I207" s="177"/>
      <c r="J207" s="177"/>
      <c r="K207" s="177"/>
      <c r="L207" s="177"/>
      <c r="M207" s="177"/>
      <c r="N207" s="278">
        <f>BK207</f>
        <v>0</v>
      </c>
      <c r="O207" s="279"/>
      <c r="P207" s="279"/>
      <c r="Q207" s="279"/>
      <c r="R207" s="170"/>
      <c r="T207" s="171"/>
      <c r="U207" s="168"/>
      <c r="V207" s="168"/>
      <c r="W207" s="172">
        <f>W208</f>
        <v>0</v>
      </c>
      <c r="X207" s="168"/>
      <c r="Y207" s="172">
        <f>Y208</f>
        <v>0</v>
      </c>
      <c r="Z207" s="168"/>
      <c r="AA207" s="173">
        <f>AA208</f>
        <v>0</v>
      </c>
      <c r="AR207" s="174" t="s">
        <v>25</v>
      </c>
      <c r="AT207" s="175" t="s">
        <v>82</v>
      </c>
      <c r="AU207" s="175" t="s">
        <v>25</v>
      </c>
      <c r="AY207" s="174" t="s">
        <v>169</v>
      </c>
      <c r="BK207" s="176">
        <f>BK208</f>
        <v>0</v>
      </c>
    </row>
    <row r="208" spans="2:65" s="1" customFormat="1" ht="25.5" customHeight="1">
      <c r="B208" s="39"/>
      <c r="C208" s="178" t="s">
        <v>292</v>
      </c>
      <c r="D208" s="178" t="s">
        <v>170</v>
      </c>
      <c r="E208" s="179" t="s">
        <v>333</v>
      </c>
      <c r="F208" s="284" t="s">
        <v>334</v>
      </c>
      <c r="G208" s="284"/>
      <c r="H208" s="284"/>
      <c r="I208" s="284"/>
      <c r="J208" s="180" t="s">
        <v>173</v>
      </c>
      <c r="K208" s="181">
        <v>3.1349999999999998</v>
      </c>
      <c r="L208" s="276">
        <v>0</v>
      </c>
      <c r="M208" s="280"/>
      <c r="N208" s="277">
        <f>ROUND(L208*K208,2)</f>
        <v>0</v>
      </c>
      <c r="O208" s="277"/>
      <c r="P208" s="277"/>
      <c r="Q208" s="277"/>
      <c r="R208" s="41"/>
      <c r="T208" s="182" t="s">
        <v>23</v>
      </c>
      <c r="U208" s="48" t="s">
        <v>50</v>
      </c>
      <c r="V208" s="40"/>
      <c r="W208" s="183">
        <f>V208*K208</f>
        <v>0</v>
      </c>
      <c r="X208" s="183">
        <v>0</v>
      </c>
      <c r="Y208" s="183">
        <f>X208*K208</f>
        <v>0</v>
      </c>
      <c r="Z208" s="183">
        <v>0</v>
      </c>
      <c r="AA208" s="184">
        <f>Z208*K208</f>
        <v>0</v>
      </c>
      <c r="AR208" s="23" t="s">
        <v>174</v>
      </c>
      <c r="AT208" s="23" t="s">
        <v>170</v>
      </c>
      <c r="AU208" s="23" t="s">
        <v>92</v>
      </c>
      <c r="AY208" s="23" t="s">
        <v>169</v>
      </c>
      <c r="BE208" s="122">
        <f>IF(U208="základní",N208,0)</f>
        <v>0</v>
      </c>
      <c r="BF208" s="122">
        <f>IF(U208="snížená",N208,0)</f>
        <v>0</v>
      </c>
      <c r="BG208" s="122">
        <f>IF(U208="zákl. přenesená",N208,0)</f>
        <v>0</v>
      </c>
      <c r="BH208" s="122">
        <f>IF(U208="sníž. přenesená",N208,0)</f>
        <v>0</v>
      </c>
      <c r="BI208" s="122">
        <f>IF(U208="nulová",N208,0)</f>
        <v>0</v>
      </c>
      <c r="BJ208" s="23" t="s">
        <v>92</v>
      </c>
      <c r="BK208" s="122">
        <f>ROUND(L208*K208,2)</f>
        <v>0</v>
      </c>
      <c r="BL208" s="23" t="s">
        <v>174</v>
      </c>
      <c r="BM208" s="23" t="s">
        <v>752</v>
      </c>
    </row>
    <row r="209" spans="2:65" s="10" customFormat="1" ht="37.35" customHeight="1">
      <c r="B209" s="167"/>
      <c r="C209" s="168"/>
      <c r="D209" s="169" t="s">
        <v>134</v>
      </c>
      <c r="E209" s="169"/>
      <c r="F209" s="169"/>
      <c r="G209" s="169"/>
      <c r="H209" s="169"/>
      <c r="I209" s="169"/>
      <c r="J209" s="169"/>
      <c r="K209" s="169"/>
      <c r="L209" s="169"/>
      <c r="M209" s="169"/>
      <c r="N209" s="327">
        <f>BK209</f>
        <v>0</v>
      </c>
      <c r="O209" s="328"/>
      <c r="P209" s="328"/>
      <c r="Q209" s="328"/>
      <c r="R209" s="170"/>
      <c r="T209" s="171"/>
      <c r="U209" s="168"/>
      <c r="V209" s="168"/>
      <c r="W209" s="172">
        <f>W210+W212+W231+W248+W265+W273</f>
        <v>0</v>
      </c>
      <c r="X209" s="168"/>
      <c r="Y209" s="172">
        <f>Y210+Y212+Y231+Y248+Y265+Y273</f>
        <v>1.7514563600000002</v>
      </c>
      <c r="Z209" s="168"/>
      <c r="AA209" s="173">
        <f>AA210+AA212+AA231+AA248+AA265+AA273</f>
        <v>0.64456959999999996</v>
      </c>
      <c r="AR209" s="174" t="s">
        <v>92</v>
      </c>
      <c r="AT209" s="175" t="s">
        <v>82</v>
      </c>
      <c r="AU209" s="175" t="s">
        <v>83</v>
      </c>
      <c r="AY209" s="174" t="s">
        <v>169</v>
      </c>
      <c r="BK209" s="176">
        <f>BK210+BK212+BK231+BK248+BK265+BK273</f>
        <v>0</v>
      </c>
    </row>
    <row r="210" spans="2:65" s="10" customFormat="1" ht="19.899999999999999" customHeight="1">
      <c r="B210" s="167"/>
      <c r="C210" s="168"/>
      <c r="D210" s="177" t="s">
        <v>135</v>
      </c>
      <c r="E210" s="177"/>
      <c r="F210" s="177"/>
      <c r="G210" s="177"/>
      <c r="H210" s="177"/>
      <c r="I210" s="177"/>
      <c r="J210" s="177"/>
      <c r="K210" s="177"/>
      <c r="L210" s="177"/>
      <c r="M210" s="177"/>
      <c r="N210" s="298">
        <f>BK210</f>
        <v>0</v>
      </c>
      <c r="O210" s="299"/>
      <c r="P210" s="299"/>
      <c r="Q210" s="299"/>
      <c r="R210" s="170"/>
      <c r="T210" s="171"/>
      <c r="U210" s="168"/>
      <c r="V210" s="168"/>
      <c r="W210" s="172">
        <f>W211</f>
        <v>0</v>
      </c>
      <c r="X210" s="168"/>
      <c r="Y210" s="172">
        <f>Y211</f>
        <v>0</v>
      </c>
      <c r="Z210" s="168"/>
      <c r="AA210" s="173">
        <f>AA211</f>
        <v>0</v>
      </c>
      <c r="AR210" s="174" t="s">
        <v>92</v>
      </c>
      <c r="AT210" s="175" t="s">
        <v>82</v>
      </c>
      <c r="AU210" s="175" t="s">
        <v>25</v>
      </c>
      <c r="AY210" s="174" t="s">
        <v>169</v>
      </c>
      <c r="BK210" s="176">
        <f>BK211</f>
        <v>0</v>
      </c>
    </row>
    <row r="211" spans="2:65" s="1" customFormat="1" ht="16.5" customHeight="1">
      <c r="B211" s="39"/>
      <c r="C211" s="178" t="s">
        <v>297</v>
      </c>
      <c r="D211" s="178" t="s">
        <v>170</v>
      </c>
      <c r="E211" s="179" t="s">
        <v>337</v>
      </c>
      <c r="F211" s="284" t="s">
        <v>338</v>
      </c>
      <c r="G211" s="284"/>
      <c r="H211" s="284"/>
      <c r="I211" s="284"/>
      <c r="J211" s="180" t="s">
        <v>339</v>
      </c>
      <c r="K211" s="181">
        <v>1</v>
      </c>
      <c r="L211" s="276">
        <v>0</v>
      </c>
      <c r="M211" s="280"/>
      <c r="N211" s="277">
        <f>ROUND(L211*K211,2)</f>
        <v>0</v>
      </c>
      <c r="O211" s="277"/>
      <c r="P211" s="277"/>
      <c r="Q211" s="277"/>
      <c r="R211" s="41"/>
      <c r="T211" s="182" t="s">
        <v>23</v>
      </c>
      <c r="U211" s="48" t="s">
        <v>50</v>
      </c>
      <c r="V211" s="40"/>
      <c r="W211" s="183">
        <f>V211*K211</f>
        <v>0</v>
      </c>
      <c r="X211" s="183">
        <v>0</v>
      </c>
      <c r="Y211" s="183">
        <f>X211*K211</f>
        <v>0</v>
      </c>
      <c r="Z211" s="183">
        <v>0</v>
      </c>
      <c r="AA211" s="184">
        <f>Z211*K211</f>
        <v>0</v>
      </c>
      <c r="AR211" s="23" t="s">
        <v>249</v>
      </c>
      <c r="AT211" s="23" t="s">
        <v>170</v>
      </c>
      <c r="AU211" s="23" t="s">
        <v>92</v>
      </c>
      <c r="AY211" s="23" t="s">
        <v>169</v>
      </c>
      <c r="BE211" s="122">
        <f>IF(U211="základní",N211,0)</f>
        <v>0</v>
      </c>
      <c r="BF211" s="122">
        <f>IF(U211="snížená",N211,0)</f>
        <v>0</v>
      </c>
      <c r="BG211" s="122">
        <f>IF(U211="zákl. přenesená",N211,0)</f>
        <v>0</v>
      </c>
      <c r="BH211" s="122">
        <f>IF(U211="sníž. přenesená",N211,0)</f>
        <v>0</v>
      </c>
      <c r="BI211" s="122">
        <f>IF(U211="nulová",N211,0)</f>
        <v>0</v>
      </c>
      <c r="BJ211" s="23" t="s">
        <v>92</v>
      </c>
      <c r="BK211" s="122">
        <f>ROUND(L211*K211,2)</f>
        <v>0</v>
      </c>
      <c r="BL211" s="23" t="s">
        <v>249</v>
      </c>
      <c r="BM211" s="23" t="s">
        <v>753</v>
      </c>
    </row>
    <row r="212" spans="2:65" s="10" customFormat="1" ht="29.85" customHeight="1">
      <c r="B212" s="167"/>
      <c r="C212" s="168"/>
      <c r="D212" s="177" t="s">
        <v>137</v>
      </c>
      <c r="E212" s="177"/>
      <c r="F212" s="177"/>
      <c r="G212" s="177"/>
      <c r="H212" s="177"/>
      <c r="I212" s="177"/>
      <c r="J212" s="177"/>
      <c r="K212" s="177"/>
      <c r="L212" s="177"/>
      <c r="M212" s="177"/>
      <c r="N212" s="278">
        <f>BK212</f>
        <v>0</v>
      </c>
      <c r="O212" s="279"/>
      <c r="P212" s="279"/>
      <c r="Q212" s="279"/>
      <c r="R212" s="170"/>
      <c r="T212" s="171"/>
      <c r="U212" s="168"/>
      <c r="V212" s="168"/>
      <c r="W212" s="172">
        <f>SUM(W213:W230)</f>
        <v>0</v>
      </c>
      <c r="X212" s="168"/>
      <c r="Y212" s="172">
        <f>SUM(Y213:Y230)</f>
        <v>0.13179099999999999</v>
      </c>
      <c r="Z212" s="168"/>
      <c r="AA212" s="173">
        <f>SUM(AA213:AA230)</f>
        <v>0</v>
      </c>
      <c r="AR212" s="174" t="s">
        <v>92</v>
      </c>
      <c r="AT212" s="175" t="s">
        <v>82</v>
      </c>
      <c r="AU212" s="175" t="s">
        <v>25</v>
      </c>
      <c r="AY212" s="174" t="s">
        <v>169</v>
      </c>
      <c r="BK212" s="176">
        <f>SUM(BK213:BK230)</f>
        <v>0</v>
      </c>
    </row>
    <row r="213" spans="2:65" s="1" customFormat="1" ht="38.25" customHeight="1">
      <c r="B213" s="39"/>
      <c r="C213" s="178" t="s">
        <v>302</v>
      </c>
      <c r="D213" s="178" t="s">
        <v>170</v>
      </c>
      <c r="E213" s="179" t="s">
        <v>359</v>
      </c>
      <c r="F213" s="284" t="s">
        <v>360</v>
      </c>
      <c r="G213" s="284"/>
      <c r="H213" s="284"/>
      <c r="I213" s="284"/>
      <c r="J213" s="180" t="s">
        <v>194</v>
      </c>
      <c r="K213" s="181">
        <v>2.4</v>
      </c>
      <c r="L213" s="276">
        <v>0</v>
      </c>
      <c r="M213" s="280"/>
      <c r="N213" s="277">
        <f>ROUND(L213*K213,2)</f>
        <v>0</v>
      </c>
      <c r="O213" s="277"/>
      <c r="P213" s="277"/>
      <c r="Q213" s="277"/>
      <c r="R213" s="41"/>
      <c r="T213" s="182" t="s">
        <v>23</v>
      </c>
      <c r="U213" s="48" t="s">
        <v>50</v>
      </c>
      <c r="V213" s="40"/>
      <c r="W213" s="183">
        <f>V213*K213</f>
        <v>0</v>
      </c>
      <c r="X213" s="183">
        <v>2.4000000000000001E-4</v>
      </c>
      <c r="Y213" s="183">
        <f>X213*K213</f>
        <v>5.7600000000000001E-4</v>
      </c>
      <c r="Z213" s="183">
        <v>0</v>
      </c>
      <c r="AA213" s="184">
        <f>Z213*K213</f>
        <v>0</v>
      </c>
      <c r="AR213" s="23" t="s">
        <v>249</v>
      </c>
      <c r="AT213" s="23" t="s">
        <v>170</v>
      </c>
      <c r="AU213" s="23" t="s">
        <v>92</v>
      </c>
      <c r="AY213" s="23" t="s">
        <v>169</v>
      </c>
      <c r="BE213" s="122">
        <f>IF(U213="základní",N213,0)</f>
        <v>0</v>
      </c>
      <c r="BF213" s="122">
        <f>IF(U213="snížená",N213,0)</f>
        <v>0</v>
      </c>
      <c r="BG213" s="122">
        <f>IF(U213="zákl. přenesená",N213,0)</f>
        <v>0</v>
      </c>
      <c r="BH213" s="122">
        <f>IF(U213="sníž. přenesená",N213,0)</f>
        <v>0</v>
      </c>
      <c r="BI213" s="122">
        <f>IF(U213="nulová",N213,0)</f>
        <v>0</v>
      </c>
      <c r="BJ213" s="23" t="s">
        <v>92</v>
      </c>
      <c r="BK213" s="122">
        <f>ROUND(L213*K213,2)</f>
        <v>0</v>
      </c>
      <c r="BL213" s="23" t="s">
        <v>249</v>
      </c>
      <c r="BM213" s="23" t="s">
        <v>754</v>
      </c>
    </row>
    <row r="214" spans="2:65" s="12" customFormat="1" ht="16.5" customHeight="1">
      <c r="B214" s="192"/>
      <c r="C214" s="193"/>
      <c r="D214" s="193"/>
      <c r="E214" s="194" t="s">
        <v>23</v>
      </c>
      <c r="F214" s="292" t="s">
        <v>362</v>
      </c>
      <c r="G214" s="293"/>
      <c r="H214" s="293"/>
      <c r="I214" s="293"/>
      <c r="J214" s="193"/>
      <c r="K214" s="195">
        <v>2.4</v>
      </c>
      <c r="L214" s="193"/>
      <c r="M214" s="193"/>
      <c r="N214" s="193"/>
      <c r="O214" s="193"/>
      <c r="P214" s="193"/>
      <c r="Q214" s="193"/>
      <c r="R214" s="196"/>
      <c r="T214" s="197"/>
      <c r="U214" s="193"/>
      <c r="V214" s="193"/>
      <c r="W214" s="193"/>
      <c r="X214" s="193"/>
      <c r="Y214" s="193"/>
      <c r="Z214" s="193"/>
      <c r="AA214" s="198"/>
      <c r="AT214" s="199" t="s">
        <v>177</v>
      </c>
      <c r="AU214" s="199" t="s">
        <v>92</v>
      </c>
      <c r="AV214" s="12" t="s">
        <v>92</v>
      </c>
      <c r="AW214" s="12" t="s">
        <v>40</v>
      </c>
      <c r="AX214" s="12" t="s">
        <v>25</v>
      </c>
      <c r="AY214" s="199" t="s">
        <v>169</v>
      </c>
    </row>
    <row r="215" spans="2:65" s="1" customFormat="1" ht="16.5" customHeight="1">
      <c r="B215" s="39"/>
      <c r="C215" s="200" t="s">
        <v>307</v>
      </c>
      <c r="D215" s="200" t="s">
        <v>179</v>
      </c>
      <c r="E215" s="201" t="s">
        <v>364</v>
      </c>
      <c r="F215" s="291" t="s">
        <v>365</v>
      </c>
      <c r="G215" s="291"/>
      <c r="H215" s="291"/>
      <c r="I215" s="291"/>
      <c r="J215" s="202" t="s">
        <v>366</v>
      </c>
      <c r="K215" s="203">
        <v>2</v>
      </c>
      <c r="L215" s="281">
        <v>0</v>
      </c>
      <c r="M215" s="282"/>
      <c r="N215" s="283">
        <f t="shared" ref="N215:N221" si="5">ROUND(L215*K215,2)</f>
        <v>0</v>
      </c>
      <c r="O215" s="277"/>
      <c r="P215" s="277"/>
      <c r="Q215" s="277"/>
      <c r="R215" s="41"/>
      <c r="T215" s="182" t="s">
        <v>23</v>
      </c>
      <c r="U215" s="48" t="s">
        <v>50</v>
      </c>
      <c r="V215" s="40"/>
      <c r="W215" s="183">
        <f t="shared" ref="W215:W221" si="6">V215*K215</f>
        <v>0</v>
      </c>
      <c r="X215" s="183">
        <v>2.5000000000000001E-2</v>
      </c>
      <c r="Y215" s="183">
        <f t="shared" ref="Y215:Y221" si="7">X215*K215</f>
        <v>0.05</v>
      </c>
      <c r="Z215" s="183">
        <v>0</v>
      </c>
      <c r="AA215" s="184">
        <f t="shared" ref="AA215:AA221" si="8">Z215*K215</f>
        <v>0</v>
      </c>
      <c r="AR215" s="23" t="s">
        <v>323</v>
      </c>
      <c r="AT215" s="23" t="s">
        <v>179</v>
      </c>
      <c r="AU215" s="23" t="s">
        <v>92</v>
      </c>
      <c r="AY215" s="23" t="s">
        <v>169</v>
      </c>
      <c r="BE215" s="122">
        <f t="shared" ref="BE215:BE221" si="9">IF(U215="základní",N215,0)</f>
        <v>0</v>
      </c>
      <c r="BF215" s="122">
        <f t="shared" ref="BF215:BF221" si="10">IF(U215="snížená",N215,0)</f>
        <v>0</v>
      </c>
      <c r="BG215" s="122">
        <f t="shared" ref="BG215:BG221" si="11">IF(U215="zákl. přenesená",N215,0)</f>
        <v>0</v>
      </c>
      <c r="BH215" s="122">
        <f t="shared" ref="BH215:BH221" si="12">IF(U215="sníž. přenesená",N215,0)</f>
        <v>0</v>
      </c>
      <c r="BI215" s="122">
        <f t="shared" ref="BI215:BI221" si="13">IF(U215="nulová",N215,0)</f>
        <v>0</v>
      </c>
      <c r="BJ215" s="23" t="s">
        <v>92</v>
      </c>
      <c r="BK215" s="122">
        <f t="shared" ref="BK215:BK221" si="14">ROUND(L215*K215,2)</f>
        <v>0</v>
      </c>
      <c r="BL215" s="23" t="s">
        <v>249</v>
      </c>
      <c r="BM215" s="23" t="s">
        <v>755</v>
      </c>
    </row>
    <row r="216" spans="2:65" s="1" customFormat="1" ht="38.25" customHeight="1">
      <c r="B216" s="39"/>
      <c r="C216" s="178" t="s">
        <v>311</v>
      </c>
      <c r="D216" s="178" t="s">
        <v>170</v>
      </c>
      <c r="E216" s="179" t="s">
        <v>369</v>
      </c>
      <c r="F216" s="284" t="s">
        <v>370</v>
      </c>
      <c r="G216" s="284"/>
      <c r="H216" s="284"/>
      <c r="I216" s="284"/>
      <c r="J216" s="180" t="s">
        <v>240</v>
      </c>
      <c r="K216" s="181">
        <v>2</v>
      </c>
      <c r="L216" s="276">
        <v>0</v>
      </c>
      <c r="M216" s="280"/>
      <c r="N216" s="277">
        <f t="shared" si="5"/>
        <v>0</v>
      </c>
      <c r="O216" s="277"/>
      <c r="P216" s="277"/>
      <c r="Q216" s="277"/>
      <c r="R216" s="41"/>
      <c r="T216" s="182" t="s">
        <v>23</v>
      </c>
      <c r="U216" s="48" t="s">
        <v>50</v>
      </c>
      <c r="V216" s="40"/>
      <c r="W216" s="183">
        <f t="shared" si="6"/>
        <v>0</v>
      </c>
      <c r="X216" s="183">
        <v>0</v>
      </c>
      <c r="Y216" s="183">
        <f t="shared" si="7"/>
        <v>0</v>
      </c>
      <c r="Z216" s="183">
        <v>0</v>
      </c>
      <c r="AA216" s="184">
        <f t="shared" si="8"/>
        <v>0</v>
      </c>
      <c r="AR216" s="23" t="s">
        <v>249</v>
      </c>
      <c r="AT216" s="23" t="s">
        <v>170</v>
      </c>
      <c r="AU216" s="23" t="s">
        <v>92</v>
      </c>
      <c r="AY216" s="23" t="s">
        <v>169</v>
      </c>
      <c r="BE216" s="122">
        <f t="shared" si="9"/>
        <v>0</v>
      </c>
      <c r="BF216" s="122">
        <f t="shared" si="10"/>
        <v>0</v>
      </c>
      <c r="BG216" s="122">
        <f t="shared" si="11"/>
        <v>0</v>
      </c>
      <c r="BH216" s="122">
        <f t="shared" si="12"/>
        <v>0</v>
      </c>
      <c r="BI216" s="122">
        <f t="shared" si="13"/>
        <v>0</v>
      </c>
      <c r="BJ216" s="23" t="s">
        <v>92</v>
      </c>
      <c r="BK216" s="122">
        <f t="shared" si="14"/>
        <v>0</v>
      </c>
      <c r="BL216" s="23" t="s">
        <v>249</v>
      </c>
      <c r="BM216" s="23" t="s">
        <v>756</v>
      </c>
    </row>
    <row r="217" spans="2:65" s="1" customFormat="1" ht="38.25" customHeight="1">
      <c r="B217" s="39"/>
      <c r="C217" s="200" t="s">
        <v>315</v>
      </c>
      <c r="D217" s="200" t="s">
        <v>179</v>
      </c>
      <c r="E217" s="201" t="s">
        <v>373</v>
      </c>
      <c r="F217" s="291" t="s">
        <v>374</v>
      </c>
      <c r="G217" s="291"/>
      <c r="H217" s="291"/>
      <c r="I217" s="291"/>
      <c r="J217" s="202" t="s">
        <v>240</v>
      </c>
      <c r="K217" s="203">
        <v>2</v>
      </c>
      <c r="L217" s="281">
        <v>0</v>
      </c>
      <c r="M217" s="282"/>
      <c r="N217" s="283">
        <f t="shared" si="5"/>
        <v>0</v>
      </c>
      <c r="O217" s="277"/>
      <c r="P217" s="277"/>
      <c r="Q217" s="277"/>
      <c r="R217" s="41"/>
      <c r="T217" s="182" t="s">
        <v>23</v>
      </c>
      <c r="U217" s="48" t="s">
        <v>50</v>
      </c>
      <c r="V217" s="40"/>
      <c r="W217" s="183">
        <f t="shared" si="6"/>
        <v>0</v>
      </c>
      <c r="X217" s="183">
        <v>2.7E-2</v>
      </c>
      <c r="Y217" s="183">
        <f t="shared" si="7"/>
        <v>5.3999999999999999E-2</v>
      </c>
      <c r="Z217" s="183">
        <v>0</v>
      </c>
      <c r="AA217" s="184">
        <f t="shared" si="8"/>
        <v>0</v>
      </c>
      <c r="AR217" s="23" t="s">
        <v>323</v>
      </c>
      <c r="AT217" s="23" t="s">
        <v>179</v>
      </c>
      <c r="AU217" s="23" t="s">
        <v>92</v>
      </c>
      <c r="AY217" s="23" t="s">
        <v>169</v>
      </c>
      <c r="BE217" s="122">
        <f t="shared" si="9"/>
        <v>0</v>
      </c>
      <c r="BF217" s="122">
        <f t="shared" si="10"/>
        <v>0</v>
      </c>
      <c r="BG217" s="122">
        <f t="shared" si="11"/>
        <v>0</v>
      </c>
      <c r="BH217" s="122">
        <f t="shared" si="12"/>
        <v>0</v>
      </c>
      <c r="BI217" s="122">
        <f t="shared" si="13"/>
        <v>0</v>
      </c>
      <c r="BJ217" s="23" t="s">
        <v>92</v>
      </c>
      <c r="BK217" s="122">
        <f t="shared" si="14"/>
        <v>0</v>
      </c>
      <c r="BL217" s="23" t="s">
        <v>249</v>
      </c>
      <c r="BM217" s="23" t="s">
        <v>757</v>
      </c>
    </row>
    <row r="218" spans="2:65" s="1" customFormat="1" ht="25.5" customHeight="1">
      <c r="B218" s="39"/>
      <c r="C218" s="178" t="s">
        <v>319</v>
      </c>
      <c r="D218" s="178" t="s">
        <v>170</v>
      </c>
      <c r="E218" s="179" t="s">
        <v>385</v>
      </c>
      <c r="F218" s="284" t="s">
        <v>386</v>
      </c>
      <c r="G218" s="284"/>
      <c r="H218" s="284"/>
      <c r="I218" s="284"/>
      <c r="J218" s="180" t="s">
        <v>240</v>
      </c>
      <c r="K218" s="181">
        <v>1</v>
      </c>
      <c r="L218" s="276">
        <v>0</v>
      </c>
      <c r="M218" s="280"/>
      <c r="N218" s="277">
        <f t="shared" si="5"/>
        <v>0</v>
      </c>
      <c r="O218" s="277"/>
      <c r="P218" s="277"/>
      <c r="Q218" s="277"/>
      <c r="R218" s="41"/>
      <c r="T218" s="182" t="s">
        <v>23</v>
      </c>
      <c r="U218" s="48" t="s">
        <v>50</v>
      </c>
      <c r="V218" s="40"/>
      <c r="W218" s="183">
        <f t="shared" si="6"/>
        <v>0</v>
      </c>
      <c r="X218" s="183">
        <v>0</v>
      </c>
      <c r="Y218" s="183">
        <f t="shared" si="7"/>
        <v>0</v>
      </c>
      <c r="Z218" s="183">
        <v>0</v>
      </c>
      <c r="AA218" s="184">
        <f t="shared" si="8"/>
        <v>0</v>
      </c>
      <c r="AR218" s="23" t="s">
        <v>174</v>
      </c>
      <c r="AT218" s="23" t="s">
        <v>170</v>
      </c>
      <c r="AU218" s="23" t="s">
        <v>92</v>
      </c>
      <c r="AY218" s="23" t="s">
        <v>169</v>
      </c>
      <c r="BE218" s="122">
        <f t="shared" si="9"/>
        <v>0</v>
      </c>
      <c r="BF218" s="122">
        <f t="shared" si="10"/>
        <v>0</v>
      </c>
      <c r="BG218" s="122">
        <f t="shared" si="11"/>
        <v>0</v>
      </c>
      <c r="BH218" s="122">
        <f t="shared" si="12"/>
        <v>0</v>
      </c>
      <c r="BI218" s="122">
        <f t="shared" si="13"/>
        <v>0</v>
      </c>
      <c r="BJ218" s="23" t="s">
        <v>92</v>
      </c>
      <c r="BK218" s="122">
        <f t="shared" si="14"/>
        <v>0</v>
      </c>
      <c r="BL218" s="23" t="s">
        <v>174</v>
      </c>
      <c r="BM218" s="23" t="s">
        <v>758</v>
      </c>
    </row>
    <row r="219" spans="2:65" s="1" customFormat="1" ht="25.5" customHeight="1">
      <c r="B219" s="39"/>
      <c r="C219" s="200" t="s">
        <v>323</v>
      </c>
      <c r="D219" s="200" t="s">
        <v>179</v>
      </c>
      <c r="E219" s="201" t="s">
        <v>389</v>
      </c>
      <c r="F219" s="291" t="s">
        <v>390</v>
      </c>
      <c r="G219" s="291"/>
      <c r="H219" s="291"/>
      <c r="I219" s="291"/>
      <c r="J219" s="202" t="s">
        <v>240</v>
      </c>
      <c r="K219" s="203">
        <v>1</v>
      </c>
      <c r="L219" s="281">
        <v>0</v>
      </c>
      <c r="M219" s="282"/>
      <c r="N219" s="283">
        <f t="shared" si="5"/>
        <v>0</v>
      </c>
      <c r="O219" s="277"/>
      <c r="P219" s="277"/>
      <c r="Q219" s="277"/>
      <c r="R219" s="41"/>
      <c r="T219" s="182" t="s">
        <v>23</v>
      </c>
      <c r="U219" s="48" t="s">
        <v>50</v>
      </c>
      <c r="V219" s="40"/>
      <c r="W219" s="183">
        <f t="shared" si="6"/>
        <v>0</v>
      </c>
      <c r="X219" s="183">
        <v>4.7000000000000002E-3</v>
      </c>
      <c r="Y219" s="183">
        <f t="shared" si="7"/>
        <v>4.7000000000000002E-3</v>
      </c>
      <c r="Z219" s="183">
        <v>0</v>
      </c>
      <c r="AA219" s="184">
        <f t="shared" si="8"/>
        <v>0</v>
      </c>
      <c r="AR219" s="23" t="s">
        <v>182</v>
      </c>
      <c r="AT219" s="23" t="s">
        <v>179</v>
      </c>
      <c r="AU219" s="23" t="s">
        <v>92</v>
      </c>
      <c r="AY219" s="23" t="s">
        <v>169</v>
      </c>
      <c r="BE219" s="122">
        <f t="shared" si="9"/>
        <v>0</v>
      </c>
      <c r="BF219" s="122">
        <f t="shared" si="10"/>
        <v>0</v>
      </c>
      <c r="BG219" s="122">
        <f t="shared" si="11"/>
        <v>0</v>
      </c>
      <c r="BH219" s="122">
        <f t="shared" si="12"/>
        <v>0</v>
      </c>
      <c r="BI219" s="122">
        <f t="shared" si="13"/>
        <v>0</v>
      </c>
      <c r="BJ219" s="23" t="s">
        <v>92</v>
      </c>
      <c r="BK219" s="122">
        <f t="shared" si="14"/>
        <v>0</v>
      </c>
      <c r="BL219" s="23" t="s">
        <v>174</v>
      </c>
      <c r="BM219" s="23" t="s">
        <v>759</v>
      </c>
    </row>
    <row r="220" spans="2:65" s="1" customFormat="1" ht="16.5" customHeight="1">
      <c r="B220" s="39"/>
      <c r="C220" s="178" t="s">
        <v>327</v>
      </c>
      <c r="D220" s="178" t="s">
        <v>170</v>
      </c>
      <c r="E220" s="179" t="s">
        <v>393</v>
      </c>
      <c r="F220" s="284" t="s">
        <v>394</v>
      </c>
      <c r="G220" s="284"/>
      <c r="H220" s="284"/>
      <c r="I220" s="284"/>
      <c r="J220" s="180" t="s">
        <v>240</v>
      </c>
      <c r="K220" s="181">
        <v>2</v>
      </c>
      <c r="L220" s="276">
        <v>0</v>
      </c>
      <c r="M220" s="280"/>
      <c r="N220" s="277">
        <f t="shared" si="5"/>
        <v>0</v>
      </c>
      <c r="O220" s="277"/>
      <c r="P220" s="277"/>
      <c r="Q220" s="277"/>
      <c r="R220" s="41"/>
      <c r="T220" s="182" t="s">
        <v>23</v>
      </c>
      <c r="U220" s="48" t="s">
        <v>50</v>
      </c>
      <c r="V220" s="40"/>
      <c r="W220" s="183">
        <f t="shared" si="6"/>
        <v>0</v>
      </c>
      <c r="X220" s="183">
        <v>0</v>
      </c>
      <c r="Y220" s="183">
        <f t="shared" si="7"/>
        <v>0</v>
      </c>
      <c r="Z220" s="183">
        <v>0</v>
      </c>
      <c r="AA220" s="184">
        <f t="shared" si="8"/>
        <v>0</v>
      </c>
      <c r="AR220" s="23" t="s">
        <v>249</v>
      </c>
      <c r="AT220" s="23" t="s">
        <v>170</v>
      </c>
      <c r="AU220" s="23" t="s">
        <v>92</v>
      </c>
      <c r="AY220" s="23" t="s">
        <v>169</v>
      </c>
      <c r="BE220" s="122">
        <f t="shared" si="9"/>
        <v>0</v>
      </c>
      <c r="BF220" s="122">
        <f t="shared" si="10"/>
        <v>0</v>
      </c>
      <c r="BG220" s="122">
        <f t="shared" si="11"/>
        <v>0</v>
      </c>
      <c r="BH220" s="122">
        <f t="shared" si="12"/>
        <v>0</v>
      </c>
      <c r="BI220" s="122">
        <f t="shared" si="13"/>
        <v>0</v>
      </c>
      <c r="BJ220" s="23" t="s">
        <v>92</v>
      </c>
      <c r="BK220" s="122">
        <f t="shared" si="14"/>
        <v>0</v>
      </c>
      <c r="BL220" s="23" t="s">
        <v>249</v>
      </c>
      <c r="BM220" s="23" t="s">
        <v>760</v>
      </c>
    </row>
    <row r="221" spans="2:65" s="1" customFormat="1" ht="16.5" customHeight="1">
      <c r="B221" s="39"/>
      <c r="C221" s="200" t="s">
        <v>332</v>
      </c>
      <c r="D221" s="200" t="s">
        <v>179</v>
      </c>
      <c r="E221" s="201" t="s">
        <v>397</v>
      </c>
      <c r="F221" s="291" t="s">
        <v>398</v>
      </c>
      <c r="G221" s="291"/>
      <c r="H221" s="291"/>
      <c r="I221" s="291"/>
      <c r="J221" s="202" t="s">
        <v>240</v>
      </c>
      <c r="K221" s="203">
        <v>2</v>
      </c>
      <c r="L221" s="281">
        <v>0</v>
      </c>
      <c r="M221" s="282"/>
      <c r="N221" s="283">
        <f t="shared" si="5"/>
        <v>0</v>
      </c>
      <c r="O221" s="277"/>
      <c r="P221" s="277"/>
      <c r="Q221" s="277"/>
      <c r="R221" s="41"/>
      <c r="T221" s="182" t="s">
        <v>23</v>
      </c>
      <c r="U221" s="48" t="s">
        <v>50</v>
      </c>
      <c r="V221" s="40"/>
      <c r="W221" s="183">
        <f t="shared" si="6"/>
        <v>0</v>
      </c>
      <c r="X221" s="183">
        <v>1.1999999999999999E-3</v>
      </c>
      <c r="Y221" s="183">
        <f t="shared" si="7"/>
        <v>2.3999999999999998E-3</v>
      </c>
      <c r="Z221" s="183">
        <v>0</v>
      </c>
      <c r="AA221" s="184">
        <f t="shared" si="8"/>
        <v>0</v>
      </c>
      <c r="AR221" s="23" t="s">
        <v>323</v>
      </c>
      <c r="AT221" s="23" t="s">
        <v>179</v>
      </c>
      <c r="AU221" s="23" t="s">
        <v>92</v>
      </c>
      <c r="AY221" s="23" t="s">
        <v>169</v>
      </c>
      <c r="BE221" s="122">
        <f t="shared" si="9"/>
        <v>0</v>
      </c>
      <c r="BF221" s="122">
        <f t="shared" si="10"/>
        <v>0</v>
      </c>
      <c r="BG221" s="122">
        <f t="shared" si="11"/>
        <v>0</v>
      </c>
      <c r="BH221" s="122">
        <f t="shared" si="12"/>
        <v>0</v>
      </c>
      <c r="BI221" s="122">
        <f t="shared" si="13"/>
        <v>0</v>
      </c>
      <c r="BJ221" s="23" t="s">
        <v>92</v>
      </c>
      <c r="BK221" s="122">
        <f t="shared" si="14"/>
        <v>0</v>
      </c>
      <c r="BL221" s="23" t="s">
        <v>249</v>
      </c>
      <c r="BM221" s="23" t="s">
        <v>761</v>
      </c>
    </row>
    <row r="222" spans="2:65" s="1" customFormat="1" ht="24" customHeight="1">
      <c r="B222" s="39"/>
      <c r="C222" s="40"/>
      <c r="D222" s="40"/>
      <c r="E222" s="40"/>
      <c r="F222" s="325" t="s">
        <v>400</v>
      </c>
      <c r="G222" s="326"/>
      <c r="H222" s="326"/>
      <c r="I222" s="326"/>
      <c r="J222" s="40"/>
      <c r="K222" s="40"/>
      <c r="L222" s="40"/>
      <c r="M222" s="40"/>
      <c r="N222" s="40"/>
      <c r="O222" s="40"/>
      <c r="P222" s="40"/>
      <c r="Q222" s="40"/>
      <c r="R222" s="41"/>
      <c r="T222" s="154"/>
      <c r="U222" s="40"/>
      <c r="V222" s="40"/>
      <c r="W222" s="40"/>
      <c r="X222" s="40"/>
      <c r="Y222" s="40"/>
      <c r="Z222" s="40"/>
      <c r="AA222" s="82"/>
      <c r="AT222" s="23" t="s">
        <v>185</v>
      </c>
      <c r="AU222" s="23" t="s">
        <v>92</v>
      </c>
    </row>
    <row r="223" spans="2:65" s="1" customFormat="1" ht="16.5" customHeight="1">
      <c r="B223" s="39"/>
      <c r="C223" s="178" t="s">
        <v>336</v>
      </c>
      <c r="D223" s="178" t="s">
        <v>170</v>
      </c>
      <c r="E223" s="179" t="s">
        <v>402</v>
      </c>
      <c r="F223" s="284" t="s">
        <v>403</v>
      </c>
      <c r="G223" s="284"/>
      <c r="H223" s="284"/>
      <c r="I223" s="284"/>
      <c r="J223" s="180" t="s">
        <v>240</v>
      </c>
      <c r="K223" s="181">
        <v>2</v>
      </c>
      <c r="L223" s="276">
        <v>0</v>
      </c>
      <c r="M223" s="280"/>
      <c r="N223" s="277">
        <f>ROUND(L223*K223,2)</f>
        <v>0</v>
      </c>
      <c r="O223" s="277"/>
      <c r="P223" s="277"/>
      <c r="Q223" s="277"/>
      <c r="R223" s="41"/>
      <c r="T223" s="182" t="s">
        <v>23</v>
      </c>
      <c r="U223" s="48" t="s">
        <v>50</v>
      </c>
      <c r="V223" s="40"/>
      <c r="W223" s="183">
        <f>V223*K223</f>
        <v>0</v>
      </c>
      <c r="X223" s="183">
        <v>0</v>
      </c>
      <c r="Y223" s="183">
        <f>X223*K223</f>
        <v>0</v>
      </c>
      <c r="Z223" s="183">
        <v>0</v>
      </c>
      <c r="AA223" s="184">
        <f>Z223*K223</f>
        <v>0</v>
      </c>
      <c r="AR223" s="23" t="s">
        <v>249</v>
      </c>
      <c r="AT223" s="23" t="s">
        <v>170</v>
      </c>
      <c r="AU223" s="23" t="s">
        <v>92</v>
      </c>
      <c r="AY223" s="23" t="s">
        <v>169</v>
      </c>
      <c r="BE223" s="122">
        <f>IF(U223="základní",N223,0)</f>
        <v>0</v>
      </c>
      <c r="BF223" s="122">
        <f>IF(U223="snížená",N223,0)</f>
        <v>0</v>
      </c>
      <c r="BG223" s="122">
        <f>IF(U223="zákl. přenesená",N223,0)</f>
        <v>0</v>
      </c>
      <c r="BH223" s="122">
        <f>IF(U223="sníž. přenesená",N223,0)</f>
        <v>0</v>
      </c>
      <c r="BI223" s="122">
        <f>IF(U223="nulová",N223,0)</f>
        <v>0</v>
      </c>
      <c r="BJ223" s="23" t="s">
        <v>92</v>
      </c>
      <c r="BK223" s="122">
        <f>ROUND(L223*K223,2)</f>
        <v>0</v>
      </c>
      <c r="BL223" s="23" t="s">
        <v>249</v>
      </c>
      <c r="BM223" s="23" t="s">
        <v>762</v>
      </c>
    </row>
    <row r="224" spans="2:65" s="1" customFormat="1" ht="16.5" customHeight="1">
      <c r="B224" s="39"/>
      <c r="C224" s="200" t="s">
        <v>341</v>
      </c>
      <c r="D224" s="200" t="s">
        <v>179</v>
      </c>
      <c r="E224" s="201" t="s">
        <v>406</v>
      </c>
      <c r="F224" s="291" t="s">
        <v>407</v>
      </c>
      <c r="G224" s="291"/>
      <c r="H224" s="291"/>
      <c r="I224" s="291"/>
      <c r="J224" s="202" t="s">
        <v>194</v>
      </c>
      <c r="K224" s="203">
        <v>1.9750000000000001</v>
      </c>
      <c r="L224" s="281">
        <v>0</v>
      </c>
      <c r="M224" s="282"/>
      <c r="N224" s="283">
        <f>ROUND(L224*K224,2)</f>
        <v>0</v>
      </c>
      <c r="O224" s="277"/>
      <c r="P224" s="277"/>
      <c r="Q224" s="277"/>
      <c r="R224" s="41"/>
      <c r="T224" s="182" t="s">
        <v>23</v>
      </c>
      <c r="U224" s="48" t="s">
        <v>50</v>
      </c>
      <c r="V224" s="40"/>
      <c r="W224" s="183">
        <f>V224*K224</f>
        <v>0</v>
      </c>
      <c r="X224" s="183">
        <v>5.0000000000000001E-3</v>
      </c>
      <c r="Y224" s="183">
        <f>X224*K224</f>
        <v>9.8750000000000001E-3</v>
      </c>
      <c r="Z224" s="183">
        <v>0</v>
      </c>
      <c r="AA224" s="184">
        <f>Z224*K224</f>
        <v>0</v>
      </c>
      <c r="AR224" s="23" t="s">
        <v>323</v>
      </c>
      <c r="AT224" s="23" t="s">
        <v>179</v>
      </c>
      <c r="AU224" s="23" t="s">
        <v>92</v>
      </c>
      <c r="AY224" s="23" t="s">
        <v>169</v>
      </c>
      <c r="BE224" s="122">
        <f>IF(U224="základní",N224,0)</f>
        <v>0</v>
      </c>
      <c r="BF224" s="122">
        <f>IF(U224="snížená",N224,0)</f>
        <v>0</v>
      </c>
      <c r="BG224" s="122">
        <f>IF(U224="zákl. přenesená",N224,0)</f>
        <v>0</v>
      </c>
      <c r="BH224" s="122">
        <f>IF(U224="sníž. přenesená",N224,0)</f>
        <v>0</v>
      </c>
      <c r="BI224" s="122">
        <f>IF(U224="nulová",N224,0)</f>
        <v>0</v>
      </c>
      <c r="BJ224" s="23" t="s">
        <v>92</v>
      </c>
      <c r="BK224" s="122">
        <f>ROUND(L224*K224,2)</f>
        <v>0</v>
      </c>
      <c r="BL224" s="23" t="s">
        <v>249</v>
      </c>
      <c r="BM224" s="23" t="s">
        <v>763</v>
      </c>
    </row>
    <row r="225" spans="2:65" s="12" customFormat="1" ht="16.5" customHeight="1">
      <c r="B225" s="192"/>
      <c r="C225" s="193"/>
      <c r="D225" s="193"/>
      <c r="E225" s="194" t="s">
        <v>23</v>
      </c>
      <c r="F225" s="292" t="s">
        <v>409</v>
      </c>
      <c r="G225" s="293"/>
      <c r="H225" s="293"/>
      <c r="I225" s="293"/>
      <c r="J225" s="193"/>
      <c r="K225" s="195">
        <v>1.9750000000000001</v>
      </c>
      <c r="L225" s="193"/>
      <c r="M225" s="193"/>
      <c r="N225" s="193"/>
      <c r="O225" s="193"/>
      <c r="P225" s="193"/>
      <c r="Q225" s="193"/>
      <c r="R225" s="196"/>
      <c r="T225" s="197"/>
      <c r="U225" s="193"/>
      <c r="V225" s="193"/>
      <c r="W225" s="193"/>
      <c r="X225" s="193"/>
      <c r="Y225" s="193"/>
      <c r="Z225" s="193"/>
      <c r="AA225" s="198"/>
      <c r="AT225" s="199" t="s">
        <v>177</v>
      </c>
      <c r="AU225" s="199" t="s">
        <v>92</v>
      </c>
      <c r="AV225" s="12" t="s">
        <v>92</v>
      </c>
      <c r="AW225" s="12" t="s">
        <v>40</v>
      </c>
      <c r="AX225" s="12" t="s">
        <v>25</v>
      </c>
      <c r="AY225" s="199" t="s">
        <v>169</v>
      </c>
    </row>
    <row r="226" spans="2:65" s="1" customFormat="1" ht="38.25" customHeight="1">
      <c r="B226" s="39"/>
      <c r="C226" s="178" t="s">
        <v>346</v>
      </c>
      <c r="D226" s="178" t="s">
        <v>170</v>
      </c>
      <c r="E226" s="179" t="s">
        <v>411</v>
      </c>
      <c r="F226" s="284" t="s">
        <v>412</v>
      </c>
      <c r="G226" s="284"/>
      <c r="H226" s="284"/>
      <c r="I226" s="284"/>
      <c r="J226" s="180" t="s">
        <v>240</v>
      </c>
      <c r="K226" s="181">
        <v>2</v>
      </c>
      <c r="L226" s="276">
        <v>0</v>
      </c>
      <c r="M226" s="280"/>
      <c r="N226" s="277">
        <f>ROUND(L226*K226,2)</f>
        <v>0</v>
      </c>
      <c r="O226" s="277"/>
      <c r="P226" s="277"/>
      <c r="Q226" s="277"/>
      <c r="R226" s="41"/>
      <c r="T226" s="182" t="s">
        <v>23</v>
      </c>
      <c r="U226" s="48" t="s">
        <v>50</v>
      </c>
      <c r="V226" s="40"/>
      <c r="W226" s="183">
        <f>V226*K226</f>
        <v>0</v>
      </c>
      <c r="X226" s="183">
        <v>0</v>
      </c>
      <c r="Y226" s="183">
        <f>X226*K226</f>
        <v>0</v>
      </c>
      <c r="Z226" s="183">
        <v>0</v>
      </c>
      <c r="AA226" s="184">
        <f>Z226*K226</f>
        <v>0</v>
      </c>
      <c r="AR226" s="23" t="s">
        <v>249</v>
      </c>
      <c r="AT226" s="23" t="s">
        <v>170</v>
      </c>
      <c r="AU226" s="23" t="s">
        <v>92</v>
      </c>
      <c r="AY226" s="23" t="s">
        <v>169</v>
      </c>
      <c r="BE226" s="122">
        <f>IF(U226="základní",N226,0)</f>
        <v>0</v>
      </c>
      <c r="BF226" s="122">
        <f>IF(U226="snížená",N226,0)</f>
        <v>0</v>
      </c>
      <c r="BG226" s="122">
        <f>IF(U226="zákl. přenesená",N226,0)</f>
        <v>0</v>
      </c>
      <c r="BH226" s="122">
        <f>IF(U226="sníž. přenesená",N226,0)</f>
        <v>0</v>
      </c>
      <c r="BI226" s="122">
        <f>IF(U226="nulová",N226,0)</f>
        <v>0</v>
      </c>
      <c r="BJ226" s="23" t="s">
        <v>92</v>
      </c>
      <c r="BK226" s="122">
        <f>ROUND(L226*K226,2)</f>
        <v>0</v>
      </c>
      <c r="BL226" s="23" t="s">
        <v>249</v>
      </c>
      <c r="BM226" s="23" t="s">
        <v>764</v>
      </c>
    </row>
    <row r="227" spans="2:65" s="1" customFormat="1" ht="25.5" customHeight="1">
      <c r="B227" s="39"/>
      <c r="C227" s="200" t="s">
        <v>350</v>
      </c>
      <c r="D227" s="200" t="s">
        <v>179</v>
      </c>
      <c r="E227" s="201" t="s">
        <v>415</v>
      </c>
      <c r="F227" s="291" t="s">
        <v>416</v>
      </c>
      <c r="G227" s="291"/>
      <c r="H227" s="291"/>
      <c r="I227" s="291"/>
      <c r="J227" s="202" t="s">
        <v>233</v>
      </c>
      <c r="K227" s="203">
        <v>2</v>
      </c>
      <c r="L227" s="281">
        <v>0</v>
      </c>
      <c r="M227" s="282"/>
      <c r="N227" s="283">
        <f>ROUND(L227*K227,2)</f>
        <v>0</v>
      </c>
      <c r="O227" s="277"/>
      <c r="P227" s="277"/>
      <c r="Q227" s="277"/>
      <c r="R227" s="41"/>
      <c r="T227" s="182" t="s">
        <v>23</v>
      </c>
      <c r="U227" s="48" t="s">
        <v>50</v>
      </c>
      <c r="V227" s="40"/>
      <c r="W227" s="183">
        <f>V227*K227</f>
        <v>0</v>
      </c>
      <c r="X227" s="183">
        <v>5.0000000000000001E-3</v>
      </c>
      <c r="Y227" s="183">
        <f>X227*K227</f>
        <v>0.01</v>
      </c>
      <c r="Z227" s="183">
        <v>0</v>
      </c>
      <c r="AA227" s="184">
        <f>Z227*K227</f>
        <v>0</v>
      </c>
      <c r="AR227" s="23" t="s">
        <v>323</v>
      </c>
      <c r="AT227" s="23" t="s">
        <v>179</v>
      </c>
      <c r="AU227" s="23" t="s">
        <v>92</v>
      </c>
      <c r="AY227" s="23" t="s">
        <v>169</v>
      </c>
      <c r="BE227" s="122">
        <f>IF(U227="základní",N227,0)</f>
        <v>0</v>
      </c>
      <c r="BF227" s="122">
        <f>IF(U227="snížená",N227,0)</f>
        <v>0</v>
      </c>
      <c r="BG227" s="122">
        <f>IF(U227="zákl. přenesená",N227,0)</f>
        <v>0</v>
      </c>
      <c r="BH227" s="122">
        <f>IF(U227="sníž. přenesená",N227,0)</f>
        <v>0</v>
      </c>
      <c r="BI227" s="122">
        <f>IF(U227="nulová",N227,0)</f>
        <v>0</v>
      </c>
      <c r="BJ227" s="23" t="s">
        <v>92</v>
      </c>
      <c r="BK227" s="122">
        <f>ROUND(L227*K227,2)</f>
        <v>0</v>
      </c>
      <c r="BL227" s="23" t="s">
        <v>249</v>
      </c>
      <c r="BM227" s="23" t="s">
        <v>765</v>
      </c>
    </row>
    <row r="228" spans="2:65" s="1" customFormat="1" ht="25.5" customHeight="1">
      <c r="B228" s="39"/>
      <c r="C228" s="200" t="s">
        <v>354</v>
      </c>
      <c r="D228" s="200" t="s">
        <v>179</v>
      </c>
      <c r="E228" s="201" t="s">
        <v>419</v>
      </c>
      <c r="F228" s="291" t="s">
        <v>420</v>
      </c>
      <c r="G228" s="291"/>
      <c r="H228" s="291"/>
      <c r="I228" s="291"/>
      <c r="J228" s="202" t="s">
        <v>240</v>
      </c>
      <c r="K228" s="203">
        <v>4</v>
      </c>
      <c r="L228" s="281">
        <v>0</v>
      </c>
      <c r="M228" s="282"/>
      <c r="N228" s="283">
        <f>ROUND(L228*K228,2)</f>
        <v>0</v>
      </c>
      <c r="O228" s="277"/>
      <c r="P228" s="277"/>
      <c r="Q228" s="277"/>
      <c r="R228" s="41"/>
      <c r="T228" s="182" t="s">
        <v>23</v>
      </c>
      <c r="U228" s="48" t="s">
        <v>50</v>
      </c>
      <c r="V228" s="40"/>
      <c r="W228" s="183">
        <f>V228*K228</f>
        <v>0</v>
      </c>
      <c r="X228" s="183">
        <v>6.0000000000000002E-5</v>
      </c>
      <c r="Y228" s="183">
        <f>X228*K228</f>
        <v>2.4000000000000001E-4</v>
      </c>
      <c r="Z228" s="183">
        <v>0</v>
      </c>
      <c r="AA228" s="184">
        <f>Z228*K228</f>
        <v>0</v>
      </c>
      <c r="AR228" s="23" t="s">
        <v>323</v>
      </c>
      <c r="AT228" s="23" t="s">
        <v>179</v>
      </c>
      <c r="AU228" s="23" t="s">
        <v>92</v>
      </c>
      <c r="AY228" s="23" t="s">
        <v>169</v>
      </c>
      <c r="BE228" s="122">
        <f>IF(U228="základní",N228,0)</f>
        <v>0</v>
      </c>
      <c r="BF228" s="122">
        <f>IF(U228="snížená",N228,0)</f>
        <v>0</v>
      </c>
      <c r="BG228" s="122">
        <f>IF(U228="zákl. přenesená",N228,0)</f>
        <v>0</v>
      </c>
      <c r="BH228" s="122">
        <f>IF(U228="sníž. přenesená",N228,0)</f>
        <v>0</v>
      </c>
      <c r="BI228" s="122">
        <f>IF(U228="nulová",N228,0)</f>
        <v>0</v>
      </c>
      <c r="BJ228" s="23" t="s">
        <v>92</v>
      </c>
      <c r="BK228" s="122">
        <f>ROUND(L228*K228,2)</f>
        <v>0</v>
      </c>
      <c r="BL228" s="23" t="s">
        <v>249</v>
      </c>
      <c r="BM228" s="23" t="s">
        <v>766</v>
      </c>
    </row>
    <row r="229" spans="2:65" s="1" customFormat="1" ht="25.5" customHeight="1">
      <c r="B229" s="39"/>
      <c r="C229" s="178" t="s">
        <v>358</v>
      </c>
      <c r="D229" s="178" t="s">
        <v>170</v>
      </c>
      <c r="E229" s="179" t="s">
        <v>431</v>
      </c>
      <c r="F229" s="284" t="s">
        <v>432</v>
      </c>
      <c r="G229" s="284"/>
      <c r="H229" s="284"/>
      <c r="I229" s="284"/>
      <c r="J229" s="180" t="s">
        <v>173</v>
      </c>
      <c r="K229" s="181">
        <v>0.127</v>
      </c>
      <c r="L229" s="276">
        <v>0</v>
      </c>
      <c r="M229" s="280"/>
      <c r="N229" s="277">
        <f>ROUND(L229*K229,2)</f>
        <v>0</v>
      </c>
      <c r="O229" s="277"/>
      <c r="P229" s="277"/>
      <c r="Q229" s="277"/>
      <c r="R229" s="41"/>
      <c r="T229" s="182" t="s">
        <v>23</v>
      </c>
      <c r="U229" s="48" t="s">
        <v>50</v>
      </c>
      <c r="V229" s="40"/>
      <c r="W229" s="183">
        <f>V229*K229</f>
        <v>0</v>
      </c>
      <c r="X229" s="183">
        <v>0</v>
      </c>
      <c r="Y229" s="183">
        <f>X229*K229</f>
        <v>0</v>
      </c>
      <c r="Z229" s="183">
        <v>0</v>
      </c>
      <c r="AA229" s="184">
        <f>Z229*K229</f>
        <v>0</v>
      </c>
      <c r="AR229" s="23" t="s">
        <v>249</v>
      </c>
      <c r="AT229" s="23" t="s">
        <v>170</v>
      </c>
      <c r="AU229" s="23" t="s">
        <v>92</v>
      </c>
      <c r="AY229" s="23" t="s">
        <v>169</v>
      </c>
      <c r="BE229" s="122">
        <f>IF(U229="základní",N229,0)</f>
        <v>0</v>
      </c>
      <c r="BF229" s="122">
        <f>IF(U229="snížená",N229,0)</f>
        <v>0</v>
      </c>
      <c r="BG229" s="122">
        <f>IF(U229="zákl. přenesená",N229,0)</f>
        <v>0</v>
      </c>
      <c r="BH229" s="122">
        <f>IF(U229="sníž. přenesená",N229,0)</f>
        <v>0</v>
      </c>
      <c r="BI229" s="122">
        <f>IF(U229="nulová",N229,0)</f>
        <v>0</v>
      </c>
      <c r="BJ229" s="23" t="s">
        <v>92</v>
      </c>
      <c r="BK229" s="122">
        <f>ROUND(L229*K229,2)</f>
        <v>0</v>
      </c>
      <c r="BL229" s="23" t="s">
        <v>249</v>
      </c>
      <c r="BM229" s="23" t="s">
        <v>767</v>
      </c>
    </row>
    <row r="230" spans="2:65" s="1" customFormat="1" ht="25.5" customHeight="1">
      <c r="B230" s="39"/>
      <c r="C230" s="178" t="s">
        <v>363</v>
      </c>
      <c r="D230" s="178" t="s">
        <v>170</v>
      </c>
      <c r="E230" s="179" t="s">
        <v>435</v>
      </c>
      <c r="F230" s="284" t="s">
        <v>436</v>
      </c>
      <c r="G230" s="284"/>
      <c r="H230" s="284"/>
      <c r="I230" s="284"/>
      <c r="J230" s="180" t="s">
        <v>173</v>
      </c>
      <c r="K230" s="181">
        <v>0.127</v>
      </c>
      <c r="L230" s="276">
        <v>0</v>
      </c>
      <c r="M230" s="280"/>
      <c r="N230" s="277">
        <f>ROUND(L230*K230,2)</f>
        <v>0</v>
      </c>
      <c r="O230" s="277"/>
      <c r="P230" s="277"/>
      <c r="Q230" s="277"/>
      <c r="R230" s="41"/>
      <c r="T230" s="182" t="s">
        <v>23</v>
      </c>
      <c r="U230" s="48" t="s">
        <v>50</v>
      </c>
      <c r="V230" s="40"/>
      <c r="W230" s="183">
        <f>V230*K230</f>
        <v>0</v>
      </c>
      <c r="X230" s="183">
        <v>0</v>
      </c>
      <c r="Y230" s="183">
        <f>X230*K230</f>
        <v>0</v>
      </c>
      <c r="Z230" s="183">
        <v>0</v>
      </c>
      <c r="AA230" s="184">
        <f>Z230*K230</f>
        <v>0</v>
      </c>
      <c r="AR230" s="23" t="s">
        <v>249</v>
      </c>
      <c r="AT230" s="23" t="s">
        <v>170</v>
      </c>
      <c r="AU230" s="23" t="s">
        <v>92</v>
      </c>
      <c r="AY230" s="23" t="s">
        <v>169</v>
      </c>
      <c r="BE230" s="122">
        <f>IF(U230="základní",N230,0)</f>
        <v>0</v>
      </c>
      <c r="BF230" s="122">
        <f>IF(U230="snížená",N230,0)</f>
        <v>0</v>
      </c>
      <c r="BG230" s="122">
        <f>IF(U230="zákl. přenesená",N230,0)</f>
        <v>0</v>
      </c>
      <c r="BH230" s="122">
        <f>IF(U230="sníž. přenesená",N230,0)</f>
        <v>0</v>
      </c>
      <c r="BI230" s="122">
        <f>IF(U230="nulová",N230,0)</f>
        <v>0</v>
      </c>
      <c r="BJ230" s="23" t="s">
        <v>92</v>
      </c>
      <c r="BK230" s="122">
        <f>ROUND(L230*K230,2)</f>
        <v>0</v>
      </c>
      <c r="BL230" s="23" t="s">
        <v>249</v>
      </c>
      <c r="BM230" s="23" t="s">
        <v>768</v>
      </c>
    </row>
    <row r="231" spans="2:65" s="10" customFormat="1" ht="29.85" customHeight="1">
      <c r="B231" s="167"/>
      <c r="C231" s="168"/>
      <c r="D231" s="177" t="s">
        <v>139</v>
      </c>
      <c r="E231" s="177"/>
      <c r="F231" s="177"/>
      <c r="G231" s="177"/>
      <c r="H231" s="177"/>
      <c r="I231" s="177"/>
      <c r="J231" s="177"/>
      <c r="K231" s="177"/>
      <c r="L231" s="177"/>
      <c r="M231" s="177"/>
      <c r="N231" s="278">
        <f>BK231</f>
        <v>0</v>
      </c>
      <c r="O231" s="279"/>
      <c r="P231" s="279"/>
      <c r="Q231" s="279"/>
      <c r="R231" s="170"/>
      <c r="T231" s="171"/>
      <c r="U231" s="168"/>
      <c r="V231" s="168"/>
      <c r="W231" s="172">
        <f>SUM(W232:W247)</f>
        <v>0</v>
      </c>
      <c r="X231" s="168"/>
      <c r="Y231" s="172">
        <f>SUM(Y232:Y247)</f>
        <v>0.86664300000000005</v>
      </c>
      <c r="Z231" s="168"/>
      <c r="AA231" s="173">
        <f>SUM(AA232:AA247)</f>
        <v>0.64456959999999996</v>
      </c>
      <c r="AR231" s="174" t="s">
        <v>92</v>
      </c>
      <c r="AT231" s="175" t="s">
        <v>82</v>
      </c>
      <c r="AU231" s="175" t="s">
        <v>25</v>
      </c>
      <c r="AY231" s="174" t="s">
        <v>169</v>
      </c>
      <c r="BK231" s="176">
        <f>SUM(BK232:BK247)</f>
        <v>0</v>
      </c>
    </row>
    <row r="232" spans="2:65" s="1" customFormat="1" ht="25.5" customHeight="1">
      <c r="B232" s="39"/>
      <c r="C232" s="178" t="s">
        <v>368</v>
      </c>
      <c r="D232" s="178" t="s">
        <v>170</v>
      </c>
      <c r="E232" s="179" t="s">
        <v>475</v>
      </c>
      <c r="F232" s="284" t="s">
        <v>476</v>
      </c>
      <c r="G232" s="284"/>
      <c r="H232" s="284"/>
      <c r="I232" s="284"/>
      <c r="J232" s="180" t="s">
        <v>233</v>
      </c>
      <c r="K232" s="181">
        <v>21.9</v>
      </c>
      <c r="L232" s="276">
        <v>0</v>
      </c>
      <c r="M232" s="280"/>
      <c r="N232" s="277">
        <f>ROUND(L232*K232,2)</f>
        <v>0</v>
      </c>
      <c r="O232" s="277"/>
      <c r="P232" s="277"/>
      <c r="Q232" s="277"/>
      <c r="R232" s="41"/>
      <c r="T232" s="182" t="s">
        <v>23</v>
      </c>
      <c r="U232" s="48" t="s">
        <v>50</v>
      </c>
      <c r="V232" s="40"/>
      <c r="W232" s="183">
        <f>V232*K232</f>
        <v>0</v>
      </c>
      <c r="X232" s="183">
        <v>4.6000000000000001E-4</v>
      </c>
      <c r="Y232" s="183">
        <f>X232*K232</f>
        <v>1.0074E-2</v>
      </c>
      <c r="Z232" s="183">
        <v>0</v>
      </c>
      <c r="AA232" s="184">
        <f>Z232*K232</f>
        <v>0</v>
      </c>
      <c r="AR232" s="23" t="s">
        <v>249</v>
      </c>
      <c r="AT232" s="23" t="s">
        <v>170</v>
      </c>
      <c r="AU232" s="23" t="s">
        <v>92</v>
      </c>
      <c r="AY232" s="23" t="s">
        <v>169</v>
      </c>
      <c r="BE232" s="122">
        <f>IF(U232="základní",N232,0)</f>
        <v>0</v>
      </c>
      <c r="BF232" s="122">
        <f>IF(U232="snížená",N232,0)</f>
        <v>0</v>
      </c>
      <c r="BG232" s="122">
        <f>IF(U232="zákl. přenesená",N232,0)</f>
        <v>0</v>
      </c>
      <c r="BH232" s="122">
        <f>IF(U232="sníž. přenesená",N232,0)</f>
        <v>0</v>
      </c>
      <c r="BI232" s="122">
        <f>IF(U232="nulová",N232,0)</f>
        <v>0</v>
      </c>
      <c r="BJ232" s="23" t="s">
        <v>92</v>
      </c>
      <c r="BK232" s="122">
        <f>ROUND(L232*K232,2)</f>
        <v>0</v>
      </c>
      <c r="BL232" s="23" t="s">
        <v>249</v>
      </c>
      <c r="BM232" s="23" t="s">
        <v>769</v>
      </c>
    </row>
    <row r="233" spans="2:65" s="11" customFormat="1" ht="16.5" customHeight="1">
      <c r="B233" s="185"/>
      <c r="C233" s="186"/>
      <c r="D233" s="186"/>
      <c r="E233" s="187" t="s">
        <v>23</v>
      </c>
      <c r="F233" s="285" t="s">
        <v>478</v>
      </c>
      <c r="G233" s="286"/>
      <c r="H233" s="286"/>
      <c r="I233" s="286"/>
      <c r="J233" s="186"/>
      <c r="K233" s="187" t="s">
        <v>23</v>
      </c>
      <c r="L233" s="186"/>
      <c r="M233" s="186"/>
      <c r="N233" s="186"/>
      <c r="O233" s="186"/>
      <c r="P233" s="186"/>
      <c r="Q233" s="186"/>
      <c r="R233" s="188"/>
      <c r="T233" s="189"/>
      <c r="U233" s="186"/>
      <c r="V233" s="186"/>
      <c r="W233" s="186"/>
      <c r="X233" s="186"/>
      <c r="Y233" s="186"/>
      <c r="Z233" s="186"/>
      <c r="AA233" s="190"/>
      <c r="AT233" s="191" t="s">
        <v>177</v>
      </c>
      <c r="AU233" s="191" t="s">
        <v>92</v>
      </c>
      <c r="AV233" s="11" t="s">
        <v>25</v>
      </c>
      <c r="AW233" s="11" t="s">
        <v>40</v>
      </c>
      <c r="AX233" s="11" t="s">
        <v>83</v>
      </c>
      <c r="AY233" s="191" t="s">
        <v>169</v>
      </c>
    </row>
    <row r="234" spans="2:65" s="12" customFormat="1" ht="16.5" customHeight="1">
      <c r="B234" s="192"/>
      <c r="C234" s="193"/>
      <c r="D234" s="193"/>
      <c r="E234" s="194" t="s">
        <v>23</v>
      </c>
      <c r="F234" s="287" t="s">
        <v>770</v>
      </c>
      <c r="G234" s="288"/>
      <c r="H234" s="288"/>
      <c r="I234" s="288"/>
      <c r="J234" s="193"/>
      <c r="K234" s="195">
        <v>21.9</v>
      </c>
      <c r="L234" s="193"/>
      <c r="M234" s="193"/>
      <c r="N234" s="193"/>
      <c r="O234" s="193"/>
      <c r="P234" s="193"/>
      <c r="Q234" s="193"/>
      <c r="R234" s="196"/>
      <c r="T234" s="197"/>
      <c r="U234" s="193"/>
      <c r="V234" s="193"/>
      <c r="W234" s="193"/>
      <c r="X234" s="193"/>
      <c r="Y234" s="193"/>
      <c r="Z234" s="193"/>
      <c r="AA234" s="198"/>
      <c r="AT234" s="199" t="s">
        <v>177</v>
      </c>
      <c r="AU234" s="199" t="s">
        <v>92</v>
      </c>
      <c r="AV234" s="12" t="s">
        <v>92</v>
      </c>
      <c r="AW234" s="12" t="s">
        <v>40</v>
      </c>
      <c r="AX234" s="12" t="s">
        <v>25</v>
      </c>
      <c r="AY234" s="199" t="s">
        <v>169</v>
      </c>
    </row>
    <row r="235" spans="2:65" s="1" customFormat="1" ht="16.5" customHeight="1">
      <c r="B235" s="39"/>
      <c r="C235" s="200" t="s">
        <v>372</v>
      </c>
      <c r="D235" s="200" t="s">
        <v>179</v>
      </c>
      <c r="E235" s="201" t="s">
        <v>481</v>
      </c>
      <c r="F235" s="291" t="s">
        <v>482</v>
      </c>
      <c r="G235" s="291"/>
      <c r="H235" s="291"/>
      <c r="I235" s="291"/>
      <c r="J235" s="202" t="s">
        <v>240</v>
      </c>
      <c r="K235" s="203">
        <v>80.3</v>
      </c>
      <c r="L235" s="281">
        <v>0</v>
      </c>
      <c r="M235" s="282"/>
      <c r="N235" s="283">
        <f>ROUND(L235*K235,2)</f>
        <v>0</v>
      </c>
      <c r="O235" s="277"/>
      <c r="P235" s="277"/>
      <c r="Q235" s="277"/>
      <c r="R235" s="41"/>
      <c r="T235" s="182" t="s">
        <v>23</v>
      </c>
      <c r="U235" s="48" t="s">
        <v>50</v>
      </c>
      <c r="V235" s="40"/>
      <c r="W235" s="183">
        <f>V235*K235</f>
        <v>0</v>
      </c>
      <c r="X235" s="183">
        <v>3.6000000000000002E-4</v>
      </c>
      <c r="Y235" s="183">
        <f>X235*K235</f>
        <v>2.8908E-2</v>
      </c>
      <c r="Z235" s="183">
        <v>0</v>
      </c>
      <c r="AA235" s="184">
        <f>Z235*K235</f>
        <v>0</v>
      </c>
      <c r="AR235" s="23" t="s">
        <v>323</v>
      </c>
      <c r="AT235" s="23" t="s">
        <v>179</v>
      </c>
      <c r="AU235" s="23" t="s">
        <v>92</v>
      </c>
      <c r="AY235" s="23" t="s">
        <v>169</v>
      </c>
      <c r="BE235" s="122">
        <f>IF(U235="základní",N235,0)</f>
        <v>0</v>
      </c>
      <c r="BF235" s="122">
        <f>IF(U235="snížená",N235,0)</f>
        <v>0</v>
      </c>
      <c r="BG235" s="122">
        <f>IF(U235="zákl. přenesená",N235,0)</f>
        <v>0</v>
      </c>
      <c r="BH235" s="122">
        <f>IF(U235="sníž. přenesená",N235,0)</f>
        <v>0</v>
      </c>
      <c r="BI235" s="122">
        <f>IF(U235="nulová",N235,0)</f>
        <v>0</v>
      </c>
      <c r="BJ235" s="23" t="s">
        <v>92</v>
      </c>
      <c r="BK235" s="122">
        <f>ROUND(L235*K235,2)</f>
        <v>0</v>
      </c>
      <c r="BL235" s="23" t="s">
        <v>249</v>
      </c>
      <c r="BM235" s="23" t="s">
        <v>771</v>
      </c>
    </row>
    <row r="236" spans="2:65" s="12" customFormat="1" ht="16.5" customHeight="1">
      <c r="B236" s="192"/>
      <c r="C236" s="193"/>
      <c r="D236" s="193"/>
      <c r="E236" s="194" t="s">
        <v>23</v>
      </c>
      <c r="F236" s="292" t="s">
        <v>772</v>
      </c>
      <c r="G236" s="293"/>
      <c r="H236" s="293"/>
      <c r="I236" s="293"/>
      <c r="J236" s="193"/>
      <c r="K236" s="195">
        <v>80.3</v>
      </c>
      <c r="L236" s="193"/>
      <c r="M236" s="193"/>
      <c r="N236" s="193"/>
      <c r="O236" s="193"/>
      <c r="P236" s="193"/>
      <c r="Q236" s="193"/>
      <c r="R236" s="196"/>
      <c r="T236" s="197"/>
      <c r="U236" s="193"/>
      <c r="V236" s="193"/>
      <c r="W236" s="193"/>
      <c r="X236" s="193"/>
      <c r="Y236" s="193"/>
      <c r="Z236" s="193"/>
      <c r="AA236" s="198"/>
      <c r="AT236" s="199" t="s">
        <v>177</v>
      </c>
      <c r="AU236" s="199" t="s">
        <v>92</v>
      </c>
      <c r="AV236" s="12" t="s">
        <v>92</v>
      </c>
      <c r="AW236" s="12" t="s">
        <v>40</v>
      </c>
      <c r="AX236" s="12" t="s">
        <v>25</v>
      </c>
      <c r="AY236" s="199" t="s">
        <v>169</v>
      </c>
    </row>
    <row r="237" spans="2:65" s="1" customFormat="1" ht="25.5" customHeight="1">
      <c r="B237" s="39"/>
      <c r="C237" s="178" t="s">
        <v>376</v>
      </c>
      <c r="D237" s="178" t="s">
        <v>170</v>
      </c>
      <c r="E237" s="179" t="s">
        <v>773</v>
      </c>
      <c r="F237" s="284" t="s">
        <v>774</v>
      </c>
      <c r="G237" s="284"/>
      <c r="H237" s="284"/>
      <c r="I237" s="284"/>
      <c r="J237" s="180" t="s">
        <v>194</v>
      </c>
      <c r="K237" s="181">
        <v>23.68</v>
      </c>
      <c r="L237" s="276">
        <v>0</v>
      </c>
      <c r="M237" s="280"/>
      <c r="N237" s="277">
        <f>ROUND(L237*K237,2)</f>
        <v>0</v>
      </c>
      <c r="O237" s="277"/>
      <c r="P237" s="277"/>
      <c r="Q237" s="277"/>
      <c r="R237" s="41"/>
      <c r="T237" s="182" t="s">
        <v>23</v>
      </c>
      <c r="U237" s="48" t="s">
        <v>50</v>
      </c>
      <c r="V237" s="40"/>
      <c r="W237" s="183">
        <f>V237*K237</f>
        <v>0</v>
      </c>
      <c r="X237" s="183">
        <v>0</v>
      </c>
      <c r="Y237" s="183">
        <f>X237*K237</f>
        <v>0</v>
      </c>
      <c r="Z237" s="183">
        <v>2.7220000000000001E-2</v>
      </c>
      <c r="AA237" s="184">
        <f>Z237*K237</f>
        <v>0.64456959999999996</v>
      </c>
      <c r="AR237" s="23" t="s">
        <v>249</v>
      </c>
      <c r="AT237" s="23" t="s">
        <v>170</v>
      </c>
      <c r="AU237" s="23" t="s">
        <v>92</v>
      </c>
      <c r="AY237" s="23" t="s">
        <v>169</v>
      </c>
      <c r="BE237" s="122">
        <f>IF(U237="základní",N237,0)</f>
        <v>0</v>
      </c>
      <c r="BF237" s="122">
        <f>IF(U237="snížená",N237,0)</f>
        <v>0</v>
      </c>
      <c r="BG237" s="122">
        <f>IF(U237="zákl. přenesená",N237,0)</f>
        <v>0</v>
      </c>
      <c r="BH237" s="122">
        <f>IF(U237="sníž. přenesená",N237,0)</f>
        <v>0</v>
      </c>
      <c r="BI237" s="122">
        <f>IF(U237="nulová",N237,0)</f>
        <v>0</v>
      </c>
      <c r="BJ237" s="23" t="s">
        <v>92</v>
      </c>
      <c r="BK237" s="122">
        <f>ROUND(L237*K237,2)</f>
        <v>0</v>
      </c>
      <c r="BL237" s="23" t="s">
        <v>249</v>
      </c>
      <c r="BM237" s="23" t="s">
        <v>775</v>
      </c>
    </row>
    <row r="238" spans="2:65" s="11" customFormat="1" ht="16.5" customHeight="1">
      <c r="B238" s="185"/>
      <c r="C238" s="186"/>
      <c r="D238" s="186"/>
      <c r="E238" s="187" t="s">
        <v>23</v>
      </c>
      <c r="F238" s="285" t="s">
        <v>776</v>
      </c>
      <c r="G238" s="286"/>
      <c r="H238" s="286"/>
      <c r="I238" s="286"/>
      <c r="J238" s="186"/>
      <c r="K238" s="187" t="s">
        <v>23</v>
      </c>
      <c r="L238" s="186"/>
      <c r="M238" s="186"/>
      <c r="N238" s="186"/>
      <c r="O238" s="186"/>
      <c r="P238" s="186"/>
      <c r="Q238" s="186"/>
      <c r="R238" s="188"/>
      <c r="T238" s="189"/>
      <c r="U238" s="186"/>
      <c r="V238" s="186"/>
      <c r="W238" s="186"/>
      <c r="X238" s="186"/>
      <c r="Y238" s="186"/>
      <c r="Z238" s="186"/>
      <c r="AA238" s="190"/>
      <c r="AT238" s="191" t="s">
        <v>177</v>
      </c>
      <c r="AU238" s="191" t="s">
        <v>92</v>
      </c>
      <c r="AV238" s="11" t="s">
        <v>25</v>
      </c>
      <c r="AW238" s="11" t="s">
        <v>40</v>
      </c>
      <c r="AX238" s="11" t="s">
        <v>83</v>
      </c>
      <c r="AY238" s="191" t="s">
        <v>169</v>
      </c>
    </row>
    <row r="239" spans="2:65" s="12" customFormat="1" ht="16.5" customHeight="1">
      <c r="B239" s="192"/>
      <c r="C239" s="193"/>
      <c r="D239" s="193"/>
      <c r="E239" s="194" t="s">
        <v>23</v>
      </c>
      <c r="F239" s="287" t="s">
        <v>777</v>
      </c>
      <c r="G239" s="288"/>
      <c r="H239" s="288"/>
      <c r="I239" s="288"/>
      <c r="J239" s="193"/>
      <c r="K239" s="195">
        <v>23.68</v>
      </c>
      <c r="L239" s="193"/>
      <c r="M239" s="193"/>
      <c r="N239" s="193"/>
      <c r="O239" s="193"/>
      <c r="P239" s="193"/>
      <c r="Q239" s="193"/>
      <c r="R239" s="196"/>
      <c r="T239" s="197"/>
      <c r="U239" s="193"/>
      <c r="V239" s="193"/>
      <c r="W239" s="193"/>
      <c r="X239" s="193"/>
      <c r="Y239" s="193"/>
      <c r="Z239" s="193"/>
      <c r="AA239" s="198"/>
      <c r="AT239" s="199" t="s">
        <v>177</v>
      </c>
      <c r="AU239" s="199" t="s">
        <v>92</v>
      </c>
      <c r="AV239" s="12" t="s">
        <v>92</v>
      </c>
      <c r="AW239" s="12" t="s">
        <v>40</v>
      </c>
      <c r="AX239" s="12" t="s">
        <v>25</v>
      </c>
      <c r="AY239" s="199" t="s">
        <v>169</v>
      </c>
    </row>
    <row r="240" spans="2:65" s="1" customFormat="1" ht="38.25" customHeight="1">
      <c r="B240" s="39"/>
      <c r="C240" s="178" t="s">
        <v>380</v>
      </c>
      <c r="D240" s="178" t="s">
        <v>170</v>
      </c>
      <c r="E240" s="179" t="s">
        <v>486</v>
      </c>
      <c r="F240" s="284" t="s">
        <v>487</v>
      </c>
      <c r="G240" s="284"/>
      <c r="H240" s="284"/>
      <c r="I240" s="284"/>
      <c r="J240" s="180" t="s">
        <v>194</v>
      </c>
      <c r="K240" s="181">
        <v>26.3</v>
      </c>
      <c r="L240" s="276">
        <v>0</v>
      </c>
      <c r="M240" s="280"/>
      <c r="N240" s="277">
        <f>ROUND(L240*K240,2)</f>
        <v>0</v>
      </c>
      <c r="O240" s="277"/>
      <c r="P240" s="277"/>
      <c r="Q240" s="277"/>
      <c r="R240" s="41"/>
      <c r="T240" s="182" t="s">
        <v>23</v>
      </c>
      <c r="U240" s="48" t="s">
        <v>50</v>
      </c>
      <c r="V240" s="40"/>
      <c r="W240" s="183">
        <f>V240*K240</f>
        <v>0</v>
      </c>
      <c r="X240" s="183">
        <v>3.6700000000000001E-3</v>
      </c>
      <c r="Y240" s="183">
        <f>X240*K240</f>
        <v>9.652100000000001E-2</v>
      </c>
      <c r="Z240" s="183">
        <v>0</v>
      </c>
      <c r="AA240" s="184">
        <f>Z240*K240</f>
        <v>0</v>
      </c>
      <c r="AR240" s="23" t="s">
        <v>249</v>
      </c>
      <c r="AT240" s="23" t="s">
        <v>170</v>
      </c>
      <c r="AU240" s="23" t="s">
        <v>92</v>
      </c>
      <c r="AY240" s="23" t="s">
        <v>169</v>
      </c>
      <c r="BE240" s="122">
        <f>IF(U240="základní",N240,0)</f>
        <v>0</v>
      </c>
      <c r="BF240" s="122">
        <f>IF(U240="snížená",N240,0)</f>
        <v>0</v>
      </c>
      <c r="BG240" s="122">
        <f>IF(U240="zákl. přenesená",N240,0)</f>
        <v>0</v>
      </c>
      <c r="BH240" s="122">
        <f>IF(U240="sníž. přenesená",N240,0)</f>
        <v>0</v>
      </c>
      <c r="BI240" s="122">
        <f>IF(U240="nulová",N240,0)</f>
        <v>0</v>
      </c>
      <c r="BJ240" s="23" t="s">
        <v>92</v>
      </c>
      <c r="BK240" s="122">
        <f>ROUND(L240*K240,2)</f>
        <v>0</v>
      </c>
      <c r="BL240" s="23" t="s">
        <v>249</v>
      </c>
      <c r="BM240" s="23" t="s">
        <v>778</v>
      </c>
    </row>
    <row r="241" spans="2:65" s="11" customFormat="1" ht="16.5" customHeight="1">
      <c r="B241" s="185"/>
      <c r="C241" s="186"/>
      <c r="D241" s="186"/>
      <c r="E241" s="187" t="s">
        <v>23</v>
      </c>
      <c r="F241" s="285" t="s">
        <v>478</v>
      </c>
      <c r="G241" s="286"/>
      <c r="H241" s="286"/>
      <c r="I241" s="286"/>
      <c r="J241" s="186"/>
      <c r="K241" s="187" t="s">
        <v>23</v>
      </c>
      <c r="L241" s="186"/>
      <c r="M241" s="186"/>
      <c r="N241" s="186"/>
      <c r="O241" s="186"/>
      <c r="P241" s="186"/>
      <c r="Q241" s="186"/>
      <c r="R241" s="188"/>
      <c r="T241" s="189"/>
      <c r="U241" s="186"/>
      <c r="V241" s="186"/>
      <c r="W241" s="186"/>
      <c r="X241" s="186"/>
      <c r="Y241" s="186"/>
      <c r="Z241" s="186"/>
      <c r="AA241" s="190"/>
      <c r="AT241" s="191" t="s">
        <v>177</v>
      </c>
      <c r="AU241" s="191" t="s">
        <v>92</v>
      </c>
      <c r="AV241" s="11" t="s">
        <v>25</v>
      </c>
      <c r="AW241" s="11" t="s">
        <v>40</v>
      </c>
      <c r="AX241" s="11" t="s">
        <v>83</v>
      </c>
      <c r="AY241" s="191" t="s">
        <v>169</v>
      </c>
    </row>
    <row r="242" spans="2:65" s="12" customFormat="1" ht="16.5" customHeight="1">
      <c r="B242" s="192"/>
      <c r="C242" s="193"/>
      <c r="D242" s="193"/>
      <c r="E242" s="194" t="s">
        <v>23</v>
      </c>
      <c r="F242" s="287" t="s">
        <v>779</v>
      </c>
      <c r="G242" s="288"/>
      <c r="H242" s="288"/>
      <c r="I242" s="288"/>
      <c r="J242" s="193"/>
      <c r="K242" s="195">
        <v>26.3</v>
      </c>
      <c r="L242" s="193"/>
      <c r="M242" s="193"/>
      <c r="N242" s="193"/>
      <c r="O242" s="193"/>
      <c r="P242" s="193"/>
      <c r="Q242" s="193"/>
      <c r="R242" s="196"/>
      <c r="T242" s="197"/>
      <c r="U242" s="193"/>
      <c r="V242" s="193"/>
      <c r="W242" s="193"/>
      <c r="X242" s="193"/>
      <c r="Y242" s="193"/>
      <c r="Z242" s="193"/>
      <c r="AA242" s="198"/>
      <c r="AT242" s="199" t="s">
        <v>177</v>
      </c>
      <c r="AU242" s="199" t="s">
        <v>92</v>
      </c>
      <c r="AV242" s="12" t="s">
        <v>92</v>
      </c>
      <c r="AW242" s="12" t="s">
        <v>40</v>
      </c>
      <c r="AX242" s="12" t="s">
        <v>25</v>
      </c>
      <c r="AY242" s="199" t="s">
        <v>169</v>
      </c>
    </row>
    <row r="243" spans="2:65" s="1" customFormat="1" ht="16.5" customHeight="1">
      <c r="B243" s="39"/>
      <c r="C243" s="200" t="s">
        <v>384</v>
      </c>
      <c r="D243" s="200" t="s">
        <v>179</v>
      </c>
      <c r="E243" s="201" t="s">
        <v>491</v>
      </c>
      <c r="F243" s="291" t="s">
        <v>492</v>
      </c>
      <c r="G243" s="291"/>
      <c r="H243" s="291"/>
      <c r="I243" s="291"/>
      <c r="J243" s="202" t="s">
        <v>194</v>
      </c>
      <c r="K243" s="203">
        <v>28.93</v>
      </c>
      <c r="L243" s="281">
        <v>0</v>
      </c>
      <c r="M243" s="282"/>
      <c r="N243" s="283">
        <f>ROUND(L243*K243,2)</f>
        <v>0</v>
      </c>
      <c r="O243" s="277"/>
      <c r="P243" s="277"/>
      <c r="Q243" s="277"/>
      <c r="R243" s="41"/>
      <c r="T243" s="182" t="s">
        <v>23</v>
      </c>
      <c r="U243" s="48" t="s">
        <v>50</v>
      </c>
      <c r="V243" s="40"/>
      <c r="W243" s="183">
        <f>V243*K243</f>
        <v>0</v>
      </c>
      <c r="X243" s="183">
        <v>1.7999999999999999E-2</v>
      </c>
      <c r="Y243" s="183">
        <f>X243*K243</f>
        <v>0.52073999999999998</v>
      </c>
      <c r="Z243" s="183">
        <v>0</v>
      </c>
      <c r="AA243" s="184">
        <f>Z243*K243</f>
        <v>0</v>
      </c>
      <c r="AR243" s="23" t="s">
        <v>323</v>
      </c>
      <c r="AT243" s="23" t="s">
        <v>179</v>
      </c>
      <c r="AU243" s="23" t="s">
        <v>92</v>
      </c>
      <c r="AY243" s="23" t="s">
        <v>169</v>
      </c>
      <c r="BE243" s="122">
        <f>IF(U243="základní",N243,0)</f>
        <v>0</v>
      </c>
      <c r="BF243" s="122">
        <f>IF(U243="snížená",N243,0)</f>
        <v>0</v>
      </c>
      <c r="BG243" s="122">
        <f>IF(U243="zákl. přenesená",N243,0)</f>
        <v>0</v>
      </c>
      <c r="BH243" s="122">
        <f>IF(U243="sníž. přenesená",N243,0)</f>
        <v>0</v>
      </c>
      <c r="BI243" s="122">
        <f>IF(U243="nulová",N243,0)</f>
        <v>0</v>
      </c>
      <c r="BJ243" s="23" t="s">
        <v>92</v>
      </c>
      <c r="BK243" s="122">
        <f>ROUND(L243*K243,2)</f>
        <v>0</v>
      </c>
      <c r="BL243" s="23" t="s">
        <v>249</v>
      </c>
      <c r="BM243" s="23" t="s">
        <v>780</v>
      </c>
    </row>
    <row r="244" spans="2:65" s="1" customFormat="1" ht="16.5" customHeight="1">
      <c r="B244" s="39"/>
      <c r="C244" s="178" t="s">
        <v>388</v>
      </c>
      <c r="D244" s="178" t="s">
        <v>170</v>
      </c>
      <c r="E244" s="179" t="s">
        <v>495</v>
      </c>
      <c r="F244" s="284" t="s">
        <v>496</v>
      </c>
      <c r="G244" s="284"/>
      <c r="H244" s="284"/>
      <c r="I244" s="284"/>
      <c r="J244" s="180" t="s">
        <v>194</v>
      </c>
      <c r="K244" s="181">
        <v>26.3</v>
      </c>
      <c r="L244" s="276">
        <v>0</v>
      </c>
      <c r="M244" s="280"/>
      <c r="N244" s="277">
        <f>ROUND(L244*K244,2)</f>
        <v>0</v>
      </c>
      <c r="O244" s="277"/>
      <c r="P244" s="277"/>
      <c r="Q244" s="277"/>
      <c r="R244" s="41"/>
      <c r="T244" s="182" t="s">
        <v>23</v>
      </c>
      <c r="U244" s="48" t="s">
        <v>50</v>
      </c>
      <c r="V244" s="40"/>
      <c r="W244" s="183">
        <f>V244*K244</f>
        <v>0</v>
      </c>
      <c r="X244" s="183">
        <v>2.9999999999999997E-4</v>
      </c>
      <c r="Y244" s="183">
        <f>X244*K244</f>
        <v>7.8899999999999994E-3</v>
      </c>
      <c r="Z244" s="183">
        <v>0</v>
      </c>
      <c r="AA244" s="184">
        <f>Z244*K244</f>
        <v>0</v>
      </c>
      <c r="AR244" s="23" t="s">
        <v>249</v>
      </c>
      <c r="AT244" s="23" t="s">
        <v>170</v>
      </c>
      <c r="AU244" s="23" t="s">
        <v>92</v>
      </c>
      <c r="AY244" s="23" t="s">
        <v>169</v>
      </c>
      <c r="BE244" s="122">
        <f>IF(U244="základní",N244,0)</f>
        <v>0</v>
      </c>
      <c r="BF244" s="122">
        <f>IF(U244="snížená",N244,0)</f>
        <v>0</v>
      </c>
      <c r="BG244" s="122">
        <f>IF(U244="zákl. přenesená",N244,0)</f>
        <v>0</v>
      </c>
      <c r="BH244" s="122">
        <f>IF(U244="sníž. přenesená",N244,0)</f>
        <v>0</v>
      </c>
      <c r="BI244" s="122">
        <f>IF(U244="nulová",N244,0)</f>
        <v>0</v>
      </c>
      <c r="BJ244" s="23" t="s">
        <v>92</v>
      </c>
      <c r="BK244" s="122">
        <f>ROUND(L244*K244,2)</f>
        <v>0</v>
      </c>
      <c r="BL244" s="23" t="s">
        <v>249</v>
      </c>
      <c r="BM244" s="23" t="s">
        <v>781</v>
      </c>
    </row>
    <row r="245" spans="2:65" s="1" customFormat="1" ht="25.5" customHeight="1">
      <c r="B245" s="39"/>
      <c r="C245" s="178" t="s">
        <v>392</v>
      </c>
      <c r="D245" s="178" t="s">
        <v>170</v>
      </c>
      <c r="E245" s="179" t="s">
        <v>508</v>
      </c>
      <c r="F245" s="284" t="s">
        <v>509</v>
      </c>
      <c r="G245" s="284"/>
      <c r="H245" s="284"/>
      <c r="I245" s="284"/>
      <c r="J245" s="180" t="s">
        <v>194</v>
      </c>
      <c r="K245" s="181">
        <v>26.3</v>
      </c>
      <c r="L245" s="276">
        <v>0</v>
      </c>
      <c r="M245" s="280"/>
      <c r="N245" s="277">
        <f>ROUND(L245*K245,2)</f>
        <v>0</v>
      </c>
      <c r="O245" s="277"/>
      <c r="P245" s="277"/>
      <c r="Q245" s="277"/>
      <c r="R245" s="41"/>
      <c r="T245" s="182" t="s">
        <v>23</v>
      </c>
      <c r="U245" s="48" t="s">
        <v>50</v>
      </c>
      <c r="V245" s="40"/>
      <c r="W245" s="183">
        <f>V245*K245</f>
        <v>0</v>
      </c>
      <c r="X245" s="183">
        <v>7.7000000000000002E-3</v>
      </c>
      <c r="Y245" s="183">
        <f>X245*K245</f>
        <v>0.20251000000000002</v>
      </c>
      <c r="Z245" s="183">
        <v>0</v>
      </c>
      <c r="AA245" s="184">
        <f>Z245*K245</f>
        <v>0</v>
      </c>
      <c r="AR245" s="23" t="s">
        <v>249</v>
      </c>
      <c r="AT245" s="23" t="s">
        <v>170</v>
      </c>
      <c r="AU245" s="23" t="s">
        <v>92</v>
      </c>
      <c r="AY245" s="23" t="s">
        <v>169</v>
      </c>
      <c r="BE245" s="122">
        <f>IF(U245="základní",N245,0)</f>
        <v>0</v>
      </c>
      <c r="BF245" s="122">
        <f>IF(U245="snížená",N245,0)</f>
        <v>0</v>
      </c>
      <c r="BG245" s="122">
        <f>IF(U245="zákl. přenesená",N245,0)</f>
        <v>0</v>
      </c>
      <c r="BH245" s="122">
        <f>IF(U245="sníž. přenesená",N245,0)</f>
        <v>0</v>
      </c>
      <c r="BI245" s="122">
        <f>IF(U245="nulová",N245,0)</f>
        <v>0</v>
      </c>
      <c r="BJ245" s="23" t="s">
        <v>92</v>
      </c>
      <c r="BK245" s="122">
        <f>ROUND(L245*K245,2)</f>
        <v>0</v>
      </c>
      <c r="BL245" s="23" t="s">
        <v>249</v>
      </c>
      <c r="BM245" s="23" t="s">
        <v>782</v>
      </c>
    </row>
    <row r="246" spans="2:65" s="1" customFormat="1" ht="25.5" customHeight="1">
      <c r="B246" s="39"/>
      <c r="C246" s="178" t="s">
        <v>396</v>
      </c>
      <c r="D246" s="178" t="s">
        <v>170</v>
      </c>
      <c r="E246" s="179" t="s">
        <v>512</v>
      </c>
      <c r="F246" s="284" t="s">
        <v>513</v>
      </c>
      <c r="G246" s="284"/>
      <c r="H246" s="284"/>
      <c r="I246" s="284"/>
      <c r="J246" s="180" t="s">
        <v>173</v>
      </c>
      <c r="K246" s="181">
        <v>0.86699999999999999</v>
      </c>
      <c r="L246" s="276">
        <v>0</v>
      </c>
      <c r="M246" s="280"/>
      <c r="N246" s="277">
        <f>ROUND(L246*K246,2)</f>
        <v>0</v>
      </c>
      <c r="O246" s="277"/>
      <c r="P246" s="277"/>
      <c r="Q246" s="277"/>
      <c r="R246" s="41"/>
      <c r="T246" s="182" t="s">
        <v>23</v>
      </c>
      <c r="U246" s="48" t="s">
        <v>50</v>
      </c>
      <c r="V246" s="40"/>
      <c r="W246" s="183">
        <f>V246*K246</f>
        <v>0</v>
      </c>
      <c r="X246" s="183">
        <v>0</v>
      </c>
      <c r="Y246" s="183">
        <f>X246*K246</f>
        <v>0</v>
      </c>
      <c r="Z246" s="183">
        <v>0</v>
      </c>
      <c r="AA246" s="184">
        <f>Z246*K246</f>
        <v>0</v>
      </c>
      <c r="AR246" s="23" t="s">
        <v>249</v>
      </c>
      <c r="AT246" s="23" t="s">
        <v>170</v>
      </c>
      <c r="AU246" s="23" t="s">
        <v>92</v>
      </c>
      <c r="AY246" s="23" t="s">
        <v>169</v>
      </c>
      <c r="BE246" s="122">
        <f>IF(U246="základní",N246,0)</f>
        <v>0</v>
      </c>
      <c r="BF246" s="122">
        <f>IF(U246="snížená",N246,0)</f>
        <v>0</v>
      </c>
      <c r="BG246" s="122">
        <f>IF(U246="zákl. přenesená",N246,0)</f>
        <v>0</v>
      </c>
      <c r="BH246" s="122">
        <f>IF(U246="sníž. přenesená",N246,0)</f>
        <v>0</v>
      </c>
      <c r="BI246" s="122">
        <f>IF(U246="nulová",N246,0)</f>
        <v>0</v>
      </c>
      <c r="BJ246" s="23" t="s">
        <v>92</v>
      </c>
      <c r="BK246" s="122">
        <f>ROUND(L246*K246,2)</f>
        <v>0</v>
      </c>
      <c r="BL246" s="23" t="s">
        <v>249</v>
      </c>
      <c r="BM246" s="23" t="s">
        <v>783</v>
      </c>
    </row>
    <row r="247" spans="2:65" s="1" customFormat="1" ht="25.5" customHeight="1">
      <c r="B247" s="39"/>
      <c r="C247" s="178" t="s">
        <v>401</v>
      </c>
      <c r="D247" s="178" t="s">
        <v>170</v>
      </c>
      <c r="E247" s="179" t="s">
        <v>516</v>
      </c>
      <c r="F247" s="284" t="s">
        <v>517</v>
      </c>
      <c r="G247" s="284"/>
      <c r="H247" s="284"/>
      <c r="I247" s="284"/>
      <c r="J247" s="180" t="s">
        <v>173</v>
      </c>
      <c r="K247" s="181">
        <v>0.86699999999999999</v>
      </c>
      <c r="L247" s="276">
        <v>0</v>
      </c>
      <c r="M247" s="280"/>
      <c r="N247" s="277">
        <f>ROUND(L247*K247,2)</f>
        <v>0</v>
      </c>
      <c r="O247" s="277"/>
      <c r="P247" s="277"/>
      <c r="Q247" s="277"/>
      <c r="R247" s="41"/>
      <c r="T247" s="182" t="s">
        <v>23</v>
      </c>
      <c r="U247" s="48" t="s">
        <v>50</v>
      </c>
      <c r="V247" s="40"/>
      <c r="W247" s="183">
        <f>V247*K247</f>
        <v>0</v>
      </c>
      <c r="X247" s="183">
        <v>0</v>
      </c>
      <c r="Y247" s="183">
        <f>X247*K247</f>
        <v>0</v>
      </c>
      <c r="Z247" s="183">
        <v>0</v>
      </c>
      <c r="AA247" s="184">
        <f>Z247*K247</f>
        <v>0</v>
      </c>
      <c r="AR247" s="23" t="s">
        <v>249</v>
      </c>
      <c r="AT247" s="23" t="s">
        <v>170</v>
      </c>
      <c r="AU247" s="23" t="s">
        <v>92</v>
      </c>
      <c r="AY247" s="23" t="s">
        <v>169</v>
      </c>
      <c r="BE247" s="122">
        <f>IF(U247="základní",N247,0)</f>
        <v>0</v>
      </c>
      <c r="BF247" s="122">
        <f>IF(U247="snížená",N247,0)</f>
        <v>0</v>
      </c>
      <c r="BG247" s="122">
        <f>IF(U247="zákl. přenesená",N247,0)</f>
        <v>0</v>
      </c>
      <c r="BH247" s="122">
        <f>IF(U247="sníž. přenesená",N247,0)</f>
        <v>0</v>
      </c>
      <c r="BI247" s="122">
        <f>IF(U247="nulová",N247,0)</f>
        <v>0</v>
      </c>
      <c r="BJ247" s="23" t="s">
        <v>92</v>
      </c>
      <c r="BK247" s="122">
        <f>ROUND(L247*K247,2)</f>
        <v>0</v>
      </c>
      <c r="BL247" s="23" t="s">
        <v>249</v>
      </c>
      <c r="BM247" s="23" t="s">
        <v>784</v>
      </c>
    </row>
    <row r="248" spans="2:65" s="10" customFormat="1" ht="29.85" customHeight="1">
      <c r="B248" s="167"/>
      <c r="C248" s="168"/>
      <c r="D248" s="177" t="s">
        <v>141</v>
      </c>
      <c r="E248" s="177"/>
      <c r="F248" s="177"/>
      <c r="G248" s="177"/>
      <c r="H248" s="177"/>
      <c r="I248" s="177"/>
      <c r="J248" s="177"/>
      <c r="K248" s="177"/>
      <c r="L248" s="177"/>
      <c r="M248" s="177"/>
      <c r="N248" s="278">
        <f>BK248</f>
        <v>0</v>
      </c>
      <c r="O248" s="279"/>
      <c r="P248" s="279"/>
      <c r="Q248" s="279"/>
      <c r="R248" s="170"/>
      <c r="T248" s="171"/>
      <c r="U248" s="168"/>
      <c r="V248" s="168"/>
      <c r="W248" s="172">
        <f>SUM(W249:W264)</f>
        <v>0</v>
      </c>
      <c r="X248" s="168"/>
      <c r="Y248" s="172">
        <f>SUM(Y249:Y264)</f>
        <v>0.67922260000000012</v>
      </c>
      <c r="Z248" s="168"/>
      <c r="AA248" s="173">
        <f>SUM(AA249:AA264)</f>
        <v>0</v>
      </c>
      <c r="AR248" s="174" t="s">
        <v>92</v>
      </c>
      <c r="AT248" s="175" t="s">
        <v>82</v>
      </c>
      <c r="AU248" s="175" t="s">
        <v>25</v>
      </c>
      <c r="AY248" s="174" t="s">
        <v>169</v>
      </c>
      <c r="BK248" s="176">
        <f>SUM(BK249:BK264)</f>
        <v>0</v>
      </c>
    </row>
    <row r="249" spans="2:65" s="1" customFormat="1" ht="38.25" customHeight="1">
      <c r="B249" s="39"/>
      <c r="C249" s="178" t="s">
        <v>405</v>
      </c>
      <c r="D249" s="178" t="s">
        <v>170</v>
      </c>
      <c r="E249" s="179" t="s">
        <v>564</v>
      </c>
      <c r="F249" s="284" t="s">
        <v>565</v>
      </c>
      <c r="G249" s="284"/>
      <c r="H249" s="284"/>
      <c r="I249" s="284"/>
      <c r="J249" s="180" t="s">
        <v>194</v>
      </c>
      <c r="K249" s="181">
        <v>44.56</v>
      </c>
      <c r="L249" s="276">
        <v>0</v>
      </c>
      <c r="M249" s="280"/>
      <c r="N249" s="277">
        <f>ROUND(L249*K249,2)</f>
        <v>0</v>
      </c>
      <c r="O249" s="277"/>
      <c r="P249" s="277"/>
      <c r="Q249" s="277"/>
      <c r="R249" s="41"/>
      <c r="T249" s="182" t="s">
        <v>23</v>
      </c>
      <c r="U249" s="48" t="s">
        <v>50</v>
      </c>
      <c r="V249" s="40"/>
      <c r="W249" s="183">
        <f>V249*K249</f>
        <v>0</v>
      </c>
      <c r="X249" s="183">
        <v>2.8999999999999998E-3</v>
      </c>
      <c r="Y249" s="183">
        <f>X249*K249</f>
        <v>0.12922400000000001</v>
      </c>
      <c r="Z249" s="183">
        <v>0</v>
      </c>
      <c r="AA249" s="184">
        <f>Z249*K249</f>
        <v>0</v>
      </c>
      <c r="AR249" s="23" t="s">
        <v>249</v>
      </c>
      <c r="AT249" s="23" t="s">
        <v>170</v>
      </c>
      <c r="AU249" s="23" t="s">
        <v>92</v>
      </c>
      <c r="AY249" s="23" t="s">
        <v>169</v>
      </c>
      <c r="BE249" s="122">
        <f>IF(U249="základní",N249,0)</f>
        <v>0</v>
      </c>
      <c r="BF249" s="122">
        <f>IF(U249="snížená",N249,0)</f>
        <v>0</v>
      </c>
      <c r="BG249" s="122">
        <f>IF(U249="zákl. přenesená",N249,0)</f>
        <v>0</v>
      </c>
      <c r="BH249" s="122">
        <f>IF(U249="sníž. přenesená",N249,0)</f>
        <v>0</v>
      </c>
      <c r="BI249" s="122">
        <f>IF(U249="nulová",N249,0)</f>
        <v>0</v>
      </c>
      <c r="BJ249" s="23" t="s">
        <v>92</v>
      </c>
      <c r="BK249" s="122">
        <f>ROUND(L249*K249,2)</f>
        <v>0</v>
      </c>
      <c r="BL249" s="23" t="s">
        <v>249</v>
      </c>
      <c r="BM249" s="23" t="s">
        <v>785</v>
      </c>
    </row>
    <row r="250" spans="2:65" s="11" customFormat="1" ht="16.5" customHeight="1">
      <c r="B250" s="185"/>
      <c r="C250" s="186"/>
      <c r="D250" s="186"/>
      <c r="E250" s="187" t="s">
        <v>23</v>
      </c>
      <c r="F250" s="285" t="s">
        <v>478</v>
      </c>
      <c r="G250" s="286"/>
      <c r="H250" s="286"/>
      <c r="I250" s="286"/>
      <c r="J250" s="186"/>
      <c r="K250" s="187" t="s">
        <v>23</v>
      </c>
      <c r="L250" s="186"/>
      <c r="M250" s="186"/>
      <c r="N250" s="186"/>
      <c r="O250" s="186"/>
      <c r="P250" s="186"/>
      <c r="Q250" s="186"/>
      <c r="R250" s="188"/>
      <c r="T250" s="189"/>
      <c r="U250" s="186"/>
      <c r="V250" s="186"/>
      <c r="W250" s="186"/>
      <c r="X250" s="186"/>
      <c r="Y250" s="186"/>
      <c r="Z250" s="186"/>
      <c r="AA250" s="190"/>
      <c r="AT250" s="191" t="s">
        <v>177</v>
      </c>
      <c r="AU250" s="191" t="s">
        <v>92</v>
      </c>
      <c r="AV250" s="11" t="s">
        <v>25</v>
      </c>
      <c r="AW250" s="11" t="s">
        <v>40</v>
      </c>
      <c r="AX250" s="11" t="s">
        <v>83</v>
      </c>
      <c r="AY250" s="191" t="s">
        <v>169</v>
      </c>
    </row>
    <row r="251" spans="2:65" s="11" customFormat="1" ht="16.5" customHeight="1">
      <c r="B251" s="185"/>
      <c r="C251" s="186"/>
      <c r="D251" s="186"/>
      <c r="E251" s="187" t="s">
        <v>23</v>
      </c>
      <c r="F251" s="294" t="s">
        <v>746</v>
      </c>
      <c r="G251" s="295"/>
      <c r="H251" s="295"/>
      <c r="I251" s="295"/>
      <c r="J251" s="186"/>
      <c r="K251" s="187" t="s">
        <v>23</v>
      </c>
      <c r="L251" s="186"/>
      <c r="M251" s="186"/>
      <c r="N251" s="186"/>
      <c r="O251" s="186"/>
      <c r="P251" s="186"/>
      <c r="Q251" s="186"/>
      <c r="R251" s="188"/>
      <c r="T251" s="189"/>
      <c r="U251" s="186"/>
      <c r="V251" s="186"/>
      <c r="W251" s="186"/>
      <c r="X251" s="186"/>
      <c r="Y251" s="186"/>
      <c r="Z251" s="186"/>
      <c r="AA251" s="190"/>
      <c r="AT251" s="191" t="s">
        <v>177</v>
      </c>
      <c r="AU251" s="191" t="s">
        <v>92</v>
      </c>
      <c r="AV251" s="11" t="s">
        <v>25</v>
      </c>
      <c r="AW251" s="11" t="s">
        <v>40</v>
      </c>
      <c r="AX251" s="11" t="s">
        <v>83</v>
      </c>
      <c r="AY251" s="191" t="s">
        <v>169</v>
      </c>
    </row>
    <row r="252" spans="2:65" s="12" customFormat="1" ht="16.5" customHeight="1">
      <c r="B252" s="192"/>
      <c r="C252" s="193"/>
      <c r="D252" s="193"/>
      <c r="E252" s="194" t="s">
        <v>23</v>
      </c>
      <c r="F252" s="287" t="s">
        <v>786</v>
      </c>
      <c r="G252" s="288"/>
      <c r="H252" s="288"/>
      <c r="I252" s="288"/>
      <c r="J252" s="193"/>
      <c r="K252" s="195">
        <v>44.6</v>
      </c>
      <c r="L252" s="193"/>
      <c r="M252" s="193"/>
      <c r="N252" s="193"/>
      <c r="O252" s="193"/>
      <c r="P252" s="193"/>
      <c r="Q252" s="193"/>
      <c r="R252" s="196"/>
      <c r="T252" s="197"/>
      <c r="U252" s="193"/>
      <c r="V252" s="193"/>
      <c r="W252" s="193"/>
      <c r="X252" s="193"/>
      <c r="Y252" s="193"/>
      <c r="Z252" s="193"/>
      <c r="AA252" s="198"/>
      <c r="AT252" s="199" t="s">
        <v>177</v>
      </c>
      <c r="AU252" s="199" t="s">
        <v>92</v>
      </c>
      <c r="AV252" s="12" t="s">
        <v>92</v>
      </c>
      <c r="AW252" s="12" t="s">
        <v>40</v>
      </c>
      <c r="AX252" s="12" t="s">
        <v>83</v>
      </c>
      <c r="AY252" s="199" t="s">
        <v>169</v>
      </c>
    </row>
    <row r="253" spans="2:65" s="12" customFormat="1" ht="16.5" customHeight="1">
      <c r="B253" s="192"/>
      <c r="C253" s="193"/>
      <c r="D253" s="193"/>
      <c r="E253" s="194" t="s">
        <v>23</v>
      </c>
      <c r="F253" s="287" t="s">
        <v>787</v>
      </c>
      <c r="G253" s="288"/>
      <c r="H253" s="288"/>
      <c r="I253" s="288"/>
      <c r="J253" s="193"/>
      <c r="K253" s="195">
        <v>2.6</v>
      </c>
      <c r="L253" s="193"/>
      <c r="M253" s="193"/>
      <c r="N253" s="193"/>
      <c r="O253" s="193"/>
      <c r="P253" s="193"/>
      <c r="Q253" s="193"/>
      <c r="R253" s="196"/>
      <c r="T253" s="197"/>
      <c r="U253" s="193"/>
      <c r="V253" s="193"/>
      <c r="W253" s="193"/>
      <c r="X253" s="193"/>
      <c r="Y253" s="193"/>
      <c r="Z253" s="193"/>
      <c r="AA253" s="198"/>
      <c r="AT253" s="199" t="s">
        <v>177</v>
      </c>
      <c r="AU253" s="199" t="s">
        <v>92</v>
      </c>
      <c r="AV253" s="12" t="s">
        <v>92</v>
      </c>
      <c r="AW253" s="12" t="s">
        <v>40</v>
      </c>
      <c r="AX253" s="12" t="s">
        <v>83</v>
      </c>
      <c r="AY253" s="199" t="s">
        <v>169</v>
      </c>
    </row>
    <row r="254" spans="2:65" s="12" customFormat="1" ht="16.5" customHeight="1">
      <c r="B254" s="192"/>
      <c r="C254" s="193"/>
      <c r="D254" s="193"/>
      <c r="E254" s="194" t="s">
        <v>23</v>
      </c>
      <c r="F254" s="287" t="s">
        <v>788</v>
      </c>
      <c r="G254" s="288"/>
      <c r="H254" s="288"/>
      <c r="I254" s="288"/>
      <c r="J254" s="193"/>
      <c r="K254" s="195">
        <v>0.76</v>
      </c>
      <c r="L254" s="193"/>
      <c r="M254" s="193"/>
      <c r="N254" s="193"/>
      <c r="O254" s="193"/>
      <c r="P254" s="193"/>
      <c r="Q254" s="193"/>
      <c r="R254" s="196"/>
      <c r="T254" s="197"/>
      <c r="U254" s="193"/>
      <c r="V254" s="193"/>
      <c r="W254" s="193"/>
      <c r="X254" s="193"/>
      <c r="Y254" s="193"/>
      <c r="Z254" s="193"/>
      <c r="AA254" s="198"/>
      <c r="AT254" s="199" t="s">
        <v>177</v>
      </c>
      <c r="AU254" s="199" t="s">
        <v>92</v>
      </c>
      <c r="AV254" s="12" t="s">
        <v>92</v>
      </c>
      <c r="AW254" s="12" t="s">
        <v>40</v>
      </c>
      <c r="AX254" s="12" t="s">
        <v>83</v>
      </c>
      <c r="AY254" s="199" t="s">
        <v>169</v>
      </c>
    </row>
    <row r="255" spans="2:65" s="12" customFormat="1" ht="16.5" customHeight="1">
      <c r="B255" s="192"/>
      <c r="C255" s="193"/>
      <c r="D255" s="193"/>
      <c r="E255" s="194" t="s">
        <v>23</v>
      </c>
      <c r="F255" s="287" t="s">
        <v>789</v>
      </c>
      <c r="G255" s="288"/>
      <c r="H255" s="288"/>
      <c r="I255" s="288"/>
      <c r="J255" s="193"/>
      <c r="K255" s="195">
        <v>-1.8</v>
      </c>
      <c r="L255" s="193"/>
      <c r="M255" s="193"/>
      <c r="N255" s="193"/>
      <c r="O255" s="193"/>
      <c r="P255" s="193"/>
      <c r="Q255" s="193"/>
      <c r="R255" s="196"/>
      <c r="T255" s="197"/>
      <c r="U255" s="193"/>
      <c r="V255" s="193"/>
      <c r="W255" s="193"/>
      <c r="X255" s="193"/>
      <c r="Y255" s="193"/>
      <c r="Z255" s="193"/>
      <c r="AA255" s="198"/>
      <c r="AT255" s="199" t="s">
        <v>177</v>
      </c>
      <c r="AU255" s="199" t="s">
        <v>92</v>
      </c>
      <c r="AV255" s="12" t="s">
        <v>92</v>
      </c>
      <c r="AW255" s="12" t="s">
        <v>40</v>
      </c>
      <c r="AX255" s="12" t="s">
        <v>83</v>
      </c>
      <c r="AY255" s="199" t="s">
        <v>169</v>
      </c>
    </row>
    <row r="256" spans="2:65" s="12" customFormat="1" ht="16.5" customHeight="1">
      <c r="B256" s="192"/>
      <c r="C256" s="193"/>
      <c r="D256" s="193"/>
      <c r="E256" s="194" t="s">
        <v>23</v>
      </c>
      <c r="F256" s="287" t="s">
        <v>790</v>
      </c>
      <c r="G256" s="288"/>
      <c r="H256" s="288"/>
      <c r="I256" s="288"/>
      <c r="J256" s="193"/>
      <c r="K256" s="195">
        <v>-1.6</v>
      </c>
      <c r="L256" s="193"/>
      <c r="M256" s="193"/>
      <c r="N256" s="193"/>
      <c r="O256" s="193"/>
      <c r="P256" s="193"/>
      <c r="Q256" s="193"/>
      <c r="R256" s="196"/>
      <c r="T256" s="197"/>
      <c r="U256" s="193"/>
      <c r="V256" s="193"/>
      <c r="W256" s="193"/>
      <c r="X256" s="193"/>
      <c r="Y256" s="193"/>
      <c r="Z256" s="193"/>
      <c r="AA256" s="198"/>
      <c r="AT256" s="199" t="s">
        <v>177</v>
      </c>
      <c r="AU256" s="199" t="s">
        <v>92</v>
      </c>
      <c r="AV256" s="12" t="s">
        <v>92</v>
      </c>
      <c r="AW256" s="12" t="s">
        <v>40</v>
      </c>
      <c r="AX256" s="12" t="s">
        <v>83</v>
      </c>
      <c r="AY256" s="199" t="s">
        <v>169</v>
      </c>
    </row>
    <row r="257" spans="2:65" s="13" customFormat="1" ht="16.5" customHeight="1">
      <c r="B257" s="204"/>
      <c r="C257" s="205"/>
      <c r="D257" s="205"/>
      <c r="E257" s="206" t="s">
        <v>23</v>
      </c>
      <c r="F257" s="289" t="s">
        <v>214</v>
      </c>
      <c r="G257" s="290"/>
      <c r="H257" s="290"/>
      <c r="I257" s="290"/>
      <c r="J257" s="205"/>
      <c r="K257" s="207">
        <v>44.56</v>
      </c>
      <c r="L257" s="205"/>
      <c r="M257" s="205"/>
      <c r="N257" s="205"/>
      <c r="O257" s="205"/>
      <c r="P257" s="205"/>
      <c r="Q257" s="205"/>
      <c r="R257" s="208"/>
      <c r="T257" s="209"/>
      <c r="U257" s="205"/>
      <c r="V257" s="205"/>
      <c r="W257" s="205"/>
      <c r="X257" s="205"/>
      <c r="Y257" s="205"/>
      <c r="Z257" s="205"/>
      <c r="AA257" s="210"/>
      <c r="AT257" s="211" t="s">
        <v>177</v>
      </c>
      <c r="AU257" s="211" t="s">
        <v>92</v>
      </c>
      <c r="AV257" s="13" t="s">
        <v>174</v>
      </c>
      <c r="AW257" s="13" t="s">
        <v>40</v>
      </c>
      <c r="AX257" s="13" t="s">
        <v>25</v>
      </c>
      <c r="AY257" s="211" t="s">
        <v>169</v>
      </c>
    </row>
    <row r="258" spans="2:65" s="1" customFormat="1" ht="16.5" customHeight="1">
      <c r="B258" s="39"/>
      <c r="C258" s="200" t="s">
        <v>410</v>
      </c>
      <c r="D258" s="200" t="s">
        <v>179</v>
      </c>
      <c r="E258" s="201" t="s">
        <v>572</v>
      </c>
      <c r="F258" s="291" t="s">
        <v>573</v>
      </c>
      <c r="G258" s="291"/>
      <c r="H258" s="291"/>
      <c r="I258" s="291"/>
      <c r="J258" s="202" t="s">
        <v>194</v>
      </c>
      <c r="K258" s="203">
        <v>45.267000000000003</v>
      </c>
      <c r="L258" s="281">
        <v>0</v>
      </c>
      <c r="M258" s="282"/>
      <c r="N258" s="283">
        <f>ROUND(L258*K258,2)</f>
        <v>0</v>
      </c>
      <c r="O258" s="277"/>
      <c r="P258" s="277"/>
      <c r="Q258" s="277"/>
      <c r="R258" s="41"/>
      <c r="T258" s="182" t="s">
        <v>23</v>
      </c>
      <c r="U258" s="48" t="s">
        <v>50</v>
      </c>
      <c r="V258" s="40"/>
      <c r="W258" s="183">
        <f>V258*K258</f>
        <v>0</v>
      </c>
      <c r="X258" s="183">
        <v>1.18E-2</v>
      </c>
      <c r="Y258" s="183">
        <f>X258*K258</f>
        <v>0.53415060000000003</v>
      </c>
      <c r="Z258" s="183">
        <v>0</v>
      </c>
      <c r="AA258" s="184">
        <f>Z258*K258</f>
        <v>0</v>
      </c>
      <c r="AR258" s="23" t="s">
        <v>323</v>
      </c>
      <c r="AT258" s="23" t="s">
        <v>179</v>
      </c>
      <c r="AU258" s="23" t="s">
        <v>92</v>
      </c>
      <c r="AY258" s="23" t="s">
        <v>169</v>
      </c>
      <c r="BE258" s="122">
        <f>IF(U258="základní",N258,0)</f>
        <v>0</v>
      </c>
      <c r="BF258" s="122">
        <f>IF(U258="snížená",N258,0)</f>
        <v>0</v>
      </c>
      <c r="BG258" s="122">
        <f>IF(U258="zákl. přenesená",N258,0)</f>
        <v>0</v>
      </c>
      <c r="BH258" s="122">
        <f>IF(U258="sníž. přenesená",N258,0)</f>
        <v>0</v>
      </c>
      <c r="BI258" s="122">
        <f>IF(U258="nulová",N258,0)</f>
        <v>0</v>
      </c>
      <c r="BJ258" s="23" t="s">
        <v>92</v>
      </c>
      <c r="BK258" s="122">
        <f>ROUND(L258*K258,2)</f>
        <v>0</v>
      </c>
      <c r="BL258" s="23" t="s">
        <v>249</v>
      </c>
      <c r="BM258" s="23" t="s">
        <v>791</v>
      </c>
    </row>
    <row r="259" spans="2:65" s="1" customFormat="1" ht="38.25" customHeight="1">
      <c r="B259" s="39"/>
      <c r="C259" s="178" t="s">
        <v>414</v>
      </c>
      <c r="D259" s="178" t="s">
        <v>170</v>
      </c>
      <c r="E259" s="179" t="s">
        <v>576</v>
      </c>
      <c r="F259" s="284" t="s">
        <v>577</v>
      </c>
      <c r="G259" s="284"/>
      <c r="H259" s="284"/>
      <c r="I259" s="284"/>
      <c r="J259" s="180" t="s">
        <v>194</v>
      </c>
      <c r="K259" s="181">
        <v>44.56</v>
      </c>
      <c r="L259" s="276">
        <v>0</v>
      </c>
      <c r="M259" s="280"/>
      <c r="N259" s="277">
        <f>ROUND(L259*K259,2)</f>
        <v>0</v>
      </c>
      <c r="O259" s="277"/>
      <c r="P259" s="277"/>
      <c r="Q259" s="277"/>
      <c r="R259" s="41"/>
      <c r="T259" s="182" t="s">
        <v>23</v>
      </c>
      <c r="U259" s="48" t="s">
        <v>50</v>
      </c>
      <c r="V259" s="40"/>
      <c r="W259" s="183">
        <f>V259*K259</f>
        <v>0</v>
      </c>
      <c r="X259" s="183">
        <v>0</v>
      </c>
      <c r="Y259" s="183">
        <f>X259*K259</f>
        <v>0</v>
      </c>
      <c r="Z259" s="183">
        <v>0</v>
      </c>
      <c r="AA259" s="184">
        <f>Z259*K259</f>
        <v>0</v>
      </c>
      <c r="AR259" s="23" t="s">
        <v>249</v>
      </c>
      <c r="AT259" s="23" t="s">
        <v>170</v>
      </c>
      <c r="AU259" s="23" t="s">
        <v>92</v>
      </c>
      <c r="AY259" s="23" t="s">
        <v>169</v>
      </c>
      <c r="BE259" s="122">
        <f>IF(U259="základní",N259,0)</f>
        <v>0</v>
      </c>
      <c r="BF259" s="122">
        <f>IF(U259="snížená",N259,0)</f>
        <v>0</v>
      </c>
      <c r="BG259" s="122">
        <f>IF(U259="zákl. přenesená",N259,0)</f>
        <v>0</v>
      </c>
      <c r="BH259" s="122">
        <f>IF(U259="sníž. přenesená",N259,0)</f>
        <v>0</v>
      </c>
      <c r="BI259" s="122">
        <f>IF(U259="nulová",N259,0)</f>
        <v>0</v>
      </c>
      <c r="BJ259" s="23" t="s">
        <v>92</v>
      </c>
      <c r="BK259" s="122">
        <f>ROUND(L259*K259,2)</f>
        <v>0</v>
      </c>
      <c r="BL259" s="23" t="s">
        <v>249</v>
      </c>
      <c r="BM259" s="23" t="s">
        <v>792</v>
      </c>
    </row>
    <row r="260" spans="2:65" s="1" customFormat="1" ht="25.5" customHeight="1">
      <c r="B260" s="39"/>
      <c r="C260" s="178" t="s">
        <v>418</v>
      </c>
      <c r="D260" s="178" t="s">
        <v>170</v>
      </c>
      <c r="E260" s="179" t="s">
        <v>580</v>
      </c>
      <c r="F260" s="284" t="s">
        <v>581</v>
      </c>
      <c r="G260" s="284"/>
      <c r="H260" s="284"/>
      <c r="I260" s="284"/>
      <c r="J260" s="180" t="s">
        <v>233</v>
      </c>
      <c r="K260" s="181">
        <v>8</v>
      </c>
      <c r="L260" s="276">
        <v>0</v>
      </c>
      <c r="M260" s="280"/>
      <c r="N260" s="277">
        <f>ROUND(L260*K260,2)</f>
        <v>0</v>
      </c>
      <c r="O260" s="277"/>
      <c r="P260" s="277"/>
      <c r="Q260" s="277"/>
      <c r="R260" s="41"/>
      <c r="T260" s="182" t="s">
        <v>23</v>
      </c>
      <c r="U260" s="48" t="s">
        <v>50</v>
      </c>
      <c r="V260" s="40"/>
      <c r="W260" s="183">
        <f>V260*K260</f>
        <v>0</v>
      </c>
      <c r="X260" s="183">
        <v>3.1E-4</v>
      </c>
      <c r="Y260" s="183">
        <f>X260*K260</f>
        <v>2.48E-3</v>
      </c>
      <c r="Z260" s="183">
        <v>0</v>
      </c>
      <c r="AA260" s="184">
        <f>Z260*K260</f>
        <v>0</v>
      </c>
      <c r="AR260" s="23" t="s">
        <v>249</v>
      </c>
      <c r="AT260" s="23" t="s">
        <v>170</v>
      </c>
      <c r="AU260" s="23" t="s">
        <v>92</v>
      </c>
      <c r="AY260" s="23" t="s">
        <v>169</v>
      </c>
      <c r="BE260" s="122">
        <f>IF(U260="základní",N260,0)</f>
        <v>0</v>
      </c>
      <c r="BF260" s="122">
        <f>IF(U260="snížená",N260,0)</f>
        <v>0</v>
      </c>
      <c r="BG260" s="122">
        <f>IF(U260="zákl. přenesená",N260,0)</f>
        <v>0</v>
      </c>
      <c r="BH260" s="122">
        <f>IF(U260="sníž. přenesená",N260,0)</f>
        <v>0</v>
      </c>
      <c r="BI260" s="122">
        <f>IF(U260="nulová",N260,0)</f>
        <v>0</v>
      </c>
      <c r="BJ260" s="23" t="s">
        <v>92</v>
      </c>
      <c r="BK260" s="122">
        <f>ROUND(L260*K260,2)</f>
        <v>0</v>
      </c>
      <c r="BL260" s="23" t="s">
        <v>249</v>
      </c>
      <c r="BM260" s="23" t="s">
        <v>793</v>
      </c>
    </row>
    <row r="261" spans="2:65" s="12" customFormat="1" ht="16.5" customHeight="1">
      <c r="B261" s="192"/>
      <c r="C261" s="193"/>
      <c r="D261" s="193"/>
      <c r="E261" s="194" t="s">
        <v>23</v>
      </c>
      <c r="F261" s="292" t="s">
        <v>794</v>
      </c>
      <c r="G261" s="293"/>
      <c r="H261" s="293"/>
      <c r="I261" s="293"/>
      <c r="J261" s="193"/>
      <c r="K261" s="195">
        <v>8</v>
      </c>
      <c r="L261" s="193"/>
      <c r="M261" s="193"/>
      <c r="N261" s="193"/>
      <c r="O261" s="193"/>
      <c r="P261" s="193"/>
      <c r="Q261" s="193"/>
      <c r="R261" s="196"/>
      <c r="T261" s="197"/>
      <c r="U261" s="193"/>
      <c r="V261" s="193"/>
      <c r="W261" s="193"/>
      <c r="X261" s="193"/>
      <c r="Y261" s="193"/>
      <c r="Z261" s="193"/>
      <c r="AA261" s="198"/>
      <c r="AT261" s="199" t="s">
        <v>177</v>
      </c>
      <c r="AU261" s="199" t="s">
        <v>92</v>
      </c>
      <c r="AV261" s="12" t="s">
        <v>92</v>
      </c>
      <c r="AW261" s="12" t="s">
        <v>40</v>
      </c>
      <c r="AX261" s="12" t="s">
        <v>25</v>
      </c>
      <c r="AY261" s="199" t="s">
        <v>169</v>
      </c>
    </row>
    <row r="262" spans="2:65" s="1" customFormat="1" ht="16.5" customHeight="1">
      <c r="B262" s="39"/>
      <c r="C262" s="178" t="s">
        <v>422</v>
      </c>
      <c r="D262" s="178" t="s">
        <v>170</v>
      </c>
      <c r="E262" s="179" t="s">
        <v>585</v>
      </c>
      <c r="F262" s="284" t="s">
        <v>586</v>
      </c>
      <c r="G262" s="284"/>
      <c r="H262" s="284"/>
      <c r="I262" s="284"/>
      <c r="J262" s="180" t="s">
        <v>194</v>
      </c>
      <c r="K262" s="181">
        <v>44.56</v>
      </c>
      <c r="L262" s="276">
        <v>0</v>
      </c>
      <c r="M262" s="280"/>
      <c r="N262" s="277">
        <f>ROUND(L262*K262,2)</f>
        <v>0</v>
      </c>
      <c r="O262" s="277"/>
      <c r="P262" s="277"/>
      <c r="Q262" s="277"/>
      <c r="R262" s="41"/>
      <c r="T262" s="182" t="s">
        <v>23</v>
      </c>
      <c r="U262" s="48" t="s">
        <v>50</v>
      </c>
      <c r="V262" s="40"/>
      <c r="W262" s="183">
        <f>V262*K262</f>
        <v>0</v>
      </c>
      <c r="X262" s="183">
        <v>2.9999999999999997E-4</v>
      </c>
      <c r="Y262" s="183">
        <f>X262*K262</f>
        <v>1.3368E-2</v>
      </c>
      <c r="Z262" s="183">
        <v>0</v>
      </c>
      <c r="AA262" s="184">
        <f>Z262*K262</f>
        <v>0</v>
      </c>
      <c r="AR262" s="23" t="s">
        <v>249</v>
      </c>
      <c r="AT262" s="23" t="s">
        <v>170</v>
      </c>
      <c r="AU262" s="23" t="s">
        <v>92</v>
      </c>
      <c r="AY262" s="23" t="s">
        <v>169</v>
      </c>
      <c r="BE262" s="122">
        <f>IF(U262="základní",N262,0)</f>
        <v>0</v>
      </c>
      <c r="BF262" s="122">
        <f>IF(U262="snížená",N262,0)</f>
        <v>0</v>
      </c>
      <c r="BG262" s="122">
        <f>IF(U262="zákl. přenesená",N262,0)</f>
        <v>0</v>
      </c>
      <c r="BH262" s="122">
        <f>IF(U262="sníž. přenesená",N262,0)</f>
        <v>0</v>
      </c>
      <c r="BI262" s="122">
        <f>IF(U262="nulová",N262,0)</f>
        <v>0</v>
      </c>
      <c r="BJ262" s="23" t="s">
        <v>92</v>
      </c>
      <c r="BK262" s="122">
        <f>ROUND(L262*K262,2)</f>
        <v>0</v>
      </c>
      <c r="BL262" s="23" t="s">
        <v>249</v>
      </c>
      <c r="BM262" s="23" t="s">
        <v>795</v>
      </c>
    </row>
    <row r="263" spans="2:65" s="1" customFormat="1" ht="25.5" customHeight="1">
      <c r="B263" s="39"/>
      <c r="C263" s="178" t="s">
        <v>426</v>
      </c>
      <c r="D263" s="178" t="s">
        <v>170</v>
      </c>
      <c r="E263" s="179" t="s">
        <v>589</v>
      </c>
      <c r="F263" s="284" t="s">
        <v>590</v>
      </c>
      <c r="G263" s="284"/>
      <c r="H263" s="284"/>
      <c r="I263" s="284"/>
      <c r="J263" s="180" t="s">
        <v>173</v>
      </c>
      <c r="K263" s="181">
        <v>0.67900000000000005</v>
      </c>
      <c r="L263" s="276">
        <v>0</v>
      </c>
      <c r="M263" s="280"/>
      <c r="N263" s="277">
        <f>ROUND(L263*K263,2)</f>
        <v>0</v>
      </c>
      <c r="O263" s="277"/>
      <c r="P263" s="277"/>
      <c r="Q263" s="277"/>
      <c r="R263" s="41"/>
      <c r="T263" s="182" t="s">
        <v>23</v>
      </c>
      <c r="U263" s="48" t="s">
        <v>50</v>
      </c>
      <c r="V263" s="40"/>
      <c r="W263" s="183">
        <f>V263*K263</f>
        <v>0</v>
      </c>
      <c r="X263" s="183">
        <v>0</v>
      </c>
      <c r="Y263" s="183">
        <f>X263*K263</f>
        <v>0</v>
      </c>
      <c r="Z263" s="183">
        <v>0</v>
      </c>
      <c r="AA263" s="184">
        <f>Z263*K263</f>
        <v>0</v>
      </c>
      <c r="AR263" s="23" t="s">
        <v>249</v>
      </c>
      <c r="AT263" s="23" t="s">
        <v>170</v>
      </c>
      <c r="AU263" s="23" t="s">
        <v>92</v>
      </c>
      <c r="AY263" s="23" t="s">
        <v>169</v>
      </c>
      <c r="BE263" s="122">
        <f>IF(U263="základní",N263,0)</f>
        <v>0</v>
      </c>
      <c r="BF263" s="122">
        <f>IF(U263="snížená",N263,0)</f>
        <v>0</v>
      </c>
      <c r="BG263" s="122">
        <f>IF(U263="zákl. přenesená",N263,0)</f>
        <v>0</v>
      </c>
      <c r="BH263" s="122">
        <f>IF(U263="sníž. přenesená",N263,0)</f>
        <v>0</v>
      </c>
      <c r="BI263" s="122">
        <f>IF(U263="nulová",N263,0)</f>
        <v>0</v>
      </c>
      <c r="BJ263" s="23" t="s">
        <v>92</v>
      </c>
      <c r="BK263" s="122">
        <f>ROUND(L263*K263,2)</f>
        <v>0</v>
      </c>
      <c r="BL263" s="23" t="s">
        <v>249</v>
      </c>
      <c r="BM263" s="23" t="s">
        <v>796</v>
      </c>
    </row>
    <row r="264" spans="2:65" s="1" customFormat="1" ht="25.5" customHeight="1">
      <c r="B264" s="39"/>
      <c r="C264" s="178" t="s">
        <v>430</v>
      </c>
      <c r="D264" s="178" t="s">
        <v>170</v>
      </c>
      <c r="E264" s="179" t="s">
        <v>593</v>
      </c>
      <c r="F264" s="284" t="s">
        <v>594</v>
      </c>
      <c r="G264" s="284"/>
      <c r="H264" s="284"/>
      <c r="I264" s="284"/>
      <c r="J264" s="180" t="s">
        <v>173</v>
      </c>
      <c r="K264" s="181">
        <v>0.67900000000000005</v>
      </c>
      <c r="L264" s="276">
        <v>0</v>
      </c>
      <c r="M264" s="280"/>
      <c r="N264" s="277">
        <f>ROUND(L264*K264,2)</f>
        <v>0</v>
      </c>
      <c r="O264" s="277"/>
      <c r="P264" s="277"/>
      <c r="Q264" s="277"/>
      <c r="R264" s="41"/>
      <c r="T264" s="182" t="s">
        <v>23</v>
      </c>
      <c r="U264" s="48" t="s">
        <v>50</v>
      </c>
      <c r="V264" s="40"/>
      <c r="W264" s="183">
        <f>V264*K264</f>
        <v>0</v>
      </c>
      <c r="X264" s="183">
        <v>0</v>
      </c>
      <c r="Y264" s="183">
        <f>X264*K264</f>
        <v>0</v>
      </c>
      <c r="Z264" s="183">
        <v>0</v>
      </c>
      <c r="AA264" s="184">
        <f>Z264*K264</f>
        <v>0</v>
      </c>
      <c r="AR264" s="23" t="s">
        <v>249</v>
      </c>
      <c r="AT264" s="23" t="s">
        <v>170</v>
      </c>
      <c r="AU264" s="23" t="s">
        <v>92</v>
      </c>
      <c r="AY264" s="23" t="s">
        <v>169</v>
      </c>
      <c r="BE264" s="122">
        <f>IF(U264="základní",N264,0)</f>
        <v>0</v>
      </c>
      <c r="BF264" s="122">
        <f>IF(U264="snížená",N264,0)</f>
        <v>0</v>
      </c>
      <c r="BG264" s="122">
        <f>IF(U264="zákl. přenesená",N264,0)</f>
        <v>0</v>
      </c>
      <c r="BH264" s="122">
        <f>IF(U264="sníž. přenesená",N264,0)</f>
        <v>0</v>
      </c>
      <c r="BI264" s="122">
        <f>IF(U264="nulová",N264,0)</f>
        <v>0</v>
      </c>
      <c r="BJ264" s="23" t="s">
        <v>92</v>
      </c>
      <c r="BK264" s="122">
        <f>ROUND(L264*K264,2)</f>
        <v>0</v>
      </c>
      <c r="BL264" s="23" t="s">
        <v>249</v>
      </c>
      <c r="BM264" s="23" t="s">
        <v>797</v>
      </c>
    </row>
    <row r="265" spans="2:65" s="10" customFormat="1" ht="29.85" customHeight="1">
      <c r="B265" s="167"/>
      <c r="C265" s="168"/>
      <c r="D265" s="177" t="s">
        <v>142</v>
      </c>
      <c r="E265" s="177"/>
      <c r="F265" s="177"/>
      <c r="G265" s="177"/>
      <c r="H265" s="177"/>
      <c r="I265" s="177"/>
      <c r="J265" s="177"/>
      <c r="K265" s="177"/>
      <c r="L265" s="177"/>
      <c r="M265" s="177"/>
      <c r="N265" s="278">
        <f>BK265</f>
        <v>0</v>
      </c>
      <c r="O265" s="279"/>
      <c r="P265" s="279"/>
      <c r="Q265" s="279"/>
      <c r="R265" s="170"/>
      <c r="T265" s="171"/>
      <c r="U265" s="168"/>
      <c r="V265" s="168"/>
      <c r="W265" s="172">
        <f>SUM(W266:W272)</f>
        <v>0</v>
      </c>
      <c r="X265" s="168"/>
      <c r="Y265" s="172">
        <f>SUM(Y266:Y272)</f>
        <v>1.1059680000000001E-2</v>
      </c>
      <c r="Z265" s="168"/>
      <c r="AA265" s="173">
        <f>SUM(AA266:AA272)</f>
        <v>0</v>
      </c>
      <c r="AR265" s="174" t="s">
        <v>92</v>
      </c>
      <c r="AT265" s="175" t="s">
        <v>82</v>
      </c>
      <c r="AU265" s="175" t="s">
        <v>25</v>
      </c>
      <c r="AY265" s="174" t="s">
        <v>169</v>
      </c>
      <c r="BK265" s="176">
        <f>SUM(BK266:BK272)</f>
        <v>0</v>
      </c>
    </row>
    <row r="266" spans="2:65" s="1" customFormat="1" ht="16.5" customHeight="1">
      <c r="B266" s="39"/>
      <c r="C266" s="178" t="s">
        <v>434</v>
      </c>
      <c r="D266" s="178" t="s">
        <v>170</v>
      </c>
      <c r="E266" s="179" t="s">
        <v>597</v>
      </c>
      <c r="F266" s="284" t="s">
        <v>598</v>
      </c>
      <c r="G266" s="284"/>
      <c r="H266" s="284"/>
      <c r="I266" s="284"/>
      <c r="J266" s="180" t="s">
        <v>366</v>
      </c>
      <c r="K266" s="181">
        <v>2</v>
      </c>
      <c r="L266" s="276">
        <v>0</v>
      </c>
      <c r="M266" s="280"/>
      <c r="N266" s="277">
        <f>ROUND(L266*K266,2)</f>
        <v>0</v>
      </c>
      <c r="O266" s="277"/>
      <c r="P266" s="277"/>
      <c r="Q266" s="277"/>
      <c r="R266" s="41"/>
      <c r="T266" s="182" t="s">
        <v>23</v>
      </c>
      <c r="U266" s="48" t="s">
        <v>50</v>
      </c>
      <c r="V266" s="40"/>
      <c r="W266" s="183">
        <f>V266*K266</f>
        <v>0</v>
      </c>
      <c r="X266" s="183">
        <v>5.1000000000000004E-4</v>
      </c>
      <c r="Y266" s="183">
        <f>X266*K266</f>
        <v>1.0200000000000001E-3</v>
      </c>
      <c r="Z266" s="183">
        <v>0</v>
      </c>
      <c r="AA266" s="184">
        <f>Z266*K266</f>
        <v>0</v>
      </c>
      <c r="AR266" s="23" t="s">
        <v>249</v>
      </c>
      <c r="AT266" s="23" t="s">
        <v>170</v>
      </c>
      <c r="AU266" s="23" t="s">
        <v>92</v>
      </c>
      <c r="AY266" s="23" t="s">
        <v>169</v>
      </c>
      <c r="BE266" s="122">
        <f>IF(U266="základní",N266,0)</f>
        <v>0</v>
      </c>
      <c r="BF266" s="122">
        <f>IF(U266="snížená",N266,0)</f>
        <v>0</v>
      </c>
      <c r="BG266" s="122">
        <f>IF(U266="zákl. přenesená",N266,0)</f>
        <v>0</v>
      </c>
      <c r="BH266" s="122">
        <f>IF(U266="sníž. přenesená",N266,0)</f>
        <v>0</v>
      </c>
      <c r="BI266" s="122">
        <f>IF(U266="nulová",N266,0)</f>
        <v>0</v>
      </c>
      <c r="BJ266" s="23" t="s">
        <v>92</v>
      </c>
      <c r="BK266" s="122">
        <f>ROUND(L266*K266,2)</f>
        <v>0</v>
      </c>
      <c r="BL266" s="23" t="s">
        <v>249</v>
      </c>
      <c r="BM266" s="23" t="s">
        <v>798</v>
      </c>
    </row>
    <row r="267" spans="2:65" s="12" customFormat="1" ht="16.5" customHeight="1">
      <c r="B267" s="192"/>
      <c r="C267" s="193"/>
      <c r="D267" s="193"/>
      <c r="E267" s="194" t="s">
        <v>23</v>
      </c>
      <c r="F267" s="292" t="s">
        <v>92</v>
      </c>
      <c r="G267" s="293"/>
      <c r="H267" s="293"/>
      <c r="I267" s="293"/>
      <c r="J267" s="193"/>
      <c r="K267" s="195">
        <v>2</v>
      </c>
      <c r="L267" s="193"/>
      <c r="M267" s="193"/>
      <c r="N267" s="193"/>
      <c r="O267" s="193"/>
      <c r="P267" s="193"/>
      <c r="Q267" s="193"/>
      <c r="R267" s="196"/>
      <c r="T267" s="197"/>
      <c r="U267" s="193"/>
      <c r="V267" s="193"/>
      <c r="W267" s="193"/>
      <c r="X267" s="193"/>
      <c r="Y267" s="193"/>
      <c r="Z267" s="193"/>
      <c r="AA267" s="198"/>
      <c r="AT267" s="199" t="s">
        <v>177</v>
      </c>
      <c r="AU267" s="199" t="s">
        <v>92</v>
      </c>
      <c r="AV267" s="12" t="s">
        <v>92</v>
      </c>
      <c r="AW267" s="12" t="s">
        <v>40</v>
      </c>
      <c r="AX267" s="12" t="s">
        <v>25</v>
      </c>
      <c r="AY267" s="199" t="s">
        <v>169</v>
      </c>
    </row>
    <row r="268" spans="2:65" s="1" customFormat="1" ht="25.5" customHeight="1">
      <c r="B268" s="39"/>
      <c r="C268" s="178" t="s">
        <v>438</v>
      </c>
      <c r="D268" s="178" t="s">
        <v>170</v>
      </c>
      <c r="E268" s="179" t="s">
        <v>609</v>
      </c>
      <c r="F268" s="284" t="s">
        <v>610</v>
      </c>
      <c r="G268" s="284"/>
      <c r="H268" s="284"/>
      <c r="I268" s="284"/>
      <c r="J268" s="180" t="s">
        <v>194</v>
      </c>
      <c r="K268" s="181">
        <v>11.952</v>
      </c>
      <c r="L268" s="276">
        <v>0</v>
      </c>
      <c r="M268" s="280"/>
      <c r="N268" s="277">
        <f>ROUND(L268*K268,2)</f>
        <v>0</v>
      </c>
      <c r="O268" s="277"/>
      <c r="P268" s="277"/>
      <c r="Q268" s="277"/>
      <c r="R268" s="41"/>
      <c r="T268" s="182" t="s">
        <v>23</v>
      </c>
      <c r="U268" s="48" t="s">
        <v>50</v>
      </c>
      <c r="V268" s="40"/>
      <c r="W268" s="183">
        <f>V268*K268</f>
        <v>0</v>
      </c>
      <c r="X268" s="183">
        <v>8.4000000000000003E-4</v>
      </c>
      <c r="Y268" s="183">
        <f>X268*K268</f>
        <v>1.003968E-2</v>
      </c>
      <c r="Z268" s="183">
        <v>0</v>
      </c>
      <c r="AA268" s="184">
        <f>Z268*K268</f>
        <v>0</v>
      </c>
      <c r="AR268" s="23" t="s">
        <v>249</v>
      </c>
      <c r="AT268" s="23" t="s">
        <v>170</v>
      </c>
      <c r="AU268" s="23" t="s">
        <v>92</v>
      </c>
      <c r="AY268" s="23" t="s">
        <v>169</v>
      </c>
      <c r="BE268" s="122">
        <f>IF(U268="základní",N268,0)</f>
        <v>0</v>
      </c>
      <c r="BF268" s="122">
        <f>IF(U268="snížená",N268,0)</f>
        <v>0</v>
      </c>
      <c r="BG268" s="122">
        <f>IF(U268="zákl. přenesená",N268,0)</f>
        <v>0</v>
      </c>
      <c r="BH268" s="122">
        <f>IF(U268="sníž. přenesená",N268,0)</f>
        <v>0</v>
      </c>
      <c r="BI268" s="122">
        <f>IF(U268="nulová",N268,0)</f>
        <v>0</v>
      </c>
      <c r="BJ268" s="23" t="s">
        <v>92</v>
      </c>
      <c r="BK268" s="122">
        <f>ROUND(L268*K268,2)</f>
        <v>0</v>
      </c>
      <c r="BL268" s="23" t="s">
        <v>249</v>
      </c>
      <c r="BM268" s="23" t="s">
        <v>799</v>
      </c>
    </row>
    <row r="269" spans="2:65" s="11" customFormat="1" ht="16.5" customHeight="1">
      <c r="B269" s="185"/>
      <c r="C269" s="186"/>
      <c r="D269" s="186"/>
      <c r="E269" s="187" t="s">
        <v>23</v>
      </c>
      <c r="F269" s="285" t="s">
        <v>530</v>
      </c>
      <c r="G269" s="286"/>
      <c r="H269" s="286"/>
      <c r="I269" s="286"/>
      <c r="J269" s="186"/>
      <c r="K269" s="187" t="s">
        <v>23</v>
      </c>
      <c r="L269" s="186"/>
      <c r="M269" s="186"/>
      <c r="N269" s="186"/>
      <c r="O269" s="186"/>
      <c r="P269" s="186"/>
      <c r="Q269" s="186"/>
      <c r="R269" s="188"/>
      <c r="T269" s="189"/>
      <c r="U269" s="186"/>
      <c r="V269" s="186"/>
      <c r="W269" s="186"/>
      <c r="X269" s="186"/>
      <c r="Y269" s="186"/>
      <c r="Z269" s="186"/>
      <c r="AA269" s="190"/>
      <c r="AT269" s="191" t="s">
        <v>177</v>
      </c>
      <c r="AU269" s="191" t="s">
        <v>92</v>
      </c>
      <c r="AV269" s="11" t="s">
        <v>25</v>
      </c>
      <c r="AW269" s="11" t="s">
        <v>40</v>
      </c>
      <c r="AX269" s="11" t="s">
        <v>83</v>
      </c>
      <c r="AY269" s="191" t="s">
        <v>169</v>
      </c>
    </row>
    <row r="270" spans="2:65" s="12" customFormat="1" ht="16.5" customHeight="1">
      <c r="B270" s="192"/>
      <c r="C270" s="193"/>
      <c r="D270" s="193"/>
      <c r="E270" s="194" t="s">
        <v>23</v>
      </c>
      <c r="F270" s="287" t="s">
        <v>800</v>
      </c>
      <c r="G270" s="288"/>
      <c r="H270" s="288"/>
      <c r="I270" s="288"/>
      <c r="J270" s="193"/>
      <c r="K270" s="195">
        <v>13.391999999999999</v>
      </c>
      <c r="L270" s="193"/>
      <c r="M270" s="193"/>
      <c r="N270" s="193"/>
      <c r="O270" s="193"/>
      <c r="P270" s="193"/>
      <c r="Q270" s="193"/>
      <c r="R270" s="196"/>
      <c r="T270" s="197"/>
      <c r="U270" s="193"/>
      <c r="V270" s="193"/>
      <c r="W270" s="193"/>
      <c r="X270" s="193"/>
      <c r="Y270" s="193"/>
      <c r="Z270" s="193"/>
      <c r="AA270" s="198"/>
      <c r="AT270" s="199" t="s">
        <v>177</v>
      </c>
      <c r="AU270" s="199" t="s">
        <v>92</v>
      </c>
      <c r="AV270" s="12" t="s">
        <v>92</v>
      </c>
      <c r="AW270" s="12" t="s">
        <v>40</v>
      </c>
      <c r="AX270" s="12" t="s">
        <v>83</v>
      </c>
      <c r="AY270" s="199" t="s">
        <v>169</v>
      </c>
    </row>
    <row r="271" spans="2:65" s="12" customFormat="1" ht="16.5" customHeight="1">
      <c r="B271" s="192"/>
      <c r="C271" s="193"/>
      <c r="D271" s="193"/>
      <c r="E271" s="194" t="s">
        <v>23</v>
      </c>
      <c r="F271" s="287" t="s">
        <v>801</v>
      </c>
      <c r="G271" s="288"/>
      <c r="H271" s="288"/>
      <c r="I271" s="288"/>
      <c r="J271" s="193"/>
      <c r="K271" s="195">
        <v>-1.44</v>
      </c>
      <c r="L271" s="193"/>
      <c r="M271" s="193"/>
      <c r="N271" s="193"/>
      <c r="O271" s="193"/>
      <c r="P271" s="193"/>
      <c r="Q271" s="193"/>
      <c r="R271" s="196"/>
      <c r="T271" s="197"/>
      <c r="U271" s="193"/>
      <c r="V271" s="193"/>
      <c r="W271" s="193"/>
      <c r="X271" s="193"/>
      <c r="Y271" s="193"/>
      <c r="Z271" s="193"/>
      <c r="AA271" s="198"/>
      <c r="AT271" s="199" t="s">
        <v>177</v>
      </c>
      <c r="AU271" s="199" t="s">
        <v>92</v>
      </c>
      <c r="AV271" s="12" t="s">
        <v>92</v>
      </c>
      <c r="AW271" s="12" t="s">
        <v>40</v>
      </c>
      <c r="AX271" s="12" t="s">
        <v>83</v>
      </c>
      <c r="AY271" s="199" t="s">
        <v>169</v>
      </c>
    </row>
    <row r="272" spans="2:65" s="13" customFormat="1" ht="16.5" customHeight="1">
      <c r="B272" s="204"/>
      <c r="C272" s="205"/>
      <c r="D272" s="205"/>
      <c r="E272" s="206" t="s">
        <v>23</v>
      </c>
      <c r="F272" s="289" t="s">
        <v>214</v>
      </c>
      <c r="G272" s="290"/>
      <c r="H272" s="290"/>
      <c r="I272" s="290"/>
      <c r="J272" s="205"/>
      <c r="K272" s="207">
        <v>11.952</v>
      </c>
      <c r="L272" s="205"/>
      <c r="M272" s="205"/>
      <c r="N272" s="205"/>
      <c r="O272" s="205"/>
      <c r="P272" s="205"/>
      <c r="Q272" s="205"/>
      <c r="R272" s="208"/>
      <c r="T272" s="209"/>
      <c r="U272" s="205"/>
      <c r="V272" s="205"/>
      <c r="W272" s="205"/>
      <c r="X272" s="205"/>
      <c r="Y272" s="205"/>
      <c r="Z272" s="205"/>
      <c r="AA272" s="210"/>
      <c r="AT272" s="211" t="s">
        <v>177</v>
      </c>
      <c r="AU272" s="211" t="s">
        <v>92</v>
      </c>
      <c r="AV272" s="13" t="s">
        <v>174</v>
      </c>
      <c r="AW272" s="13" t="s">
        <v>40</v>
      </c>
      <c r="AX272" s="13" t="s">
        <v>25</v>
      </c>
      <c r="AY272" s="211" t="s">
        <v>169</v>
      </c>
    </row>
    <row r="273" spans="2:65" s="10" customFormat="1" ht="29.85" customHeight="1">
      <c r="B273" s="167"/>
      <c r="C273" s="168"/>
      <c r="D273" s="177" t="s">
        <v>143</v>
      </c>
      <c r="E273" s="177"/>
      <c r="F273" s="177"/>
      <c r="G273" s="177"/>
      <c r="H273" s="177"/>
      <c r="I273" s="177"/>
      <c r="J273" s="177"/>
      <c r="K273" s="177"/>
      <c r="L273" s="177"/>
      <c r="M273" s="177"/>
      <c r="N273" s="298">
        <f>BK273</f>
        <v>0</v>
      </c>
      <c r="O273" s="299"/>
      <c r="P273" s="299"/>
      <c r="Q273" s="299"/>
      <c r="R273" s="170"/>
      <c r="T273" s="171"/>
      <c r="U273" s="168"/>
      <c r="V273" s="168"/>
      <c r="W273" s="172">
        <f>SUM(W274:W281)</f>
        <v>0</v>
      </c>
      <c r="X273" s="168"/>
      <c r="Y273" s="172">
        <f>SUM(Y274:Y281)</f>
        <v>6.274007999999999E-2</v>
      </c>
      <c r="Z273" s="168"/>
      <c r="AA273" s="173">
        <f>SUM(AA274:AA281)</f>
        <v>0</v>
      </c>
      <c r="AR273" s="174" t="s">
        <v>92</v>
      </c>
      <c r="AT273" s="175" t="s">
        <v>82</v>
      </c>
      <c r="AU273" s="175" t="s">
        <v>25</v>
      </c>
      <c r="AY273" s="174" t="s">
        <v>169</v>
      </c>
      <c r="BK273" s="176">
        <f>SUM(BK274:BK281)</f>
        <v>0</v>
      </c>
    </row>
    <row r="274" spans="2:65" s="1" customFormat="1" ht="38.25" customHeight="1">
      <c r="B274" s="39"/>
      <c r="C274" s="178" t="s">
        <v>443</v>
      </c>
      <c r="D274" s="178" t="s">
        <v>170</v>
      </c>
      <c r="E274" s="179" t="s">
        <v>626</v>
      </c>
      <c r="F274" s="284" t="s">
        <v>627</v>
      </c>
      <c r="G274" s="284"/>
      <c r="H274" s="284"/>
      <c r="I274" s="284"/>
      <c r="J274" s="180" t="s">
        <v>194</v>
      </c>
      <c r="K274" s="181">
        <v>241.30799999999999</v>
      </c>
      <c r="L274" s="276">
        <v>0</v>
      </c>
      <c r="M274" s="280"/>
      <c r="N274" s="277">
        <f>ROUND(L274*K274,2)</f>
        <v>0</v>
      </c>
      <c r="O274" s="277"/>
      <c r="P274" s="277"/>
      <c r="Q274" s="277"/>
      <c r="R274" s="41"/>
      <c r="T274" s="182" t="s">
        <v>23</v>
      </c>
      <c r="U274" s="48" t="s">
        <v>50</v>
      </c>
      <c r="V274" s="40"/>
      <c r="W274" s="183">
        <f>V274*K274</f>
        <v>0</v>
      </c>
      <c r="X274" s="183">
        <v>2.5999999999999998E-4</v>
      </c>
      <c r="Y274" s="183">
        <f>X274*K274</f>
        <v>6.274007999999999E-2</v>
      </c>
      <c r="Z274" s="183">
        <v>0</v>
      </c>
      <c r="AA274" s="184">
        <f>Z274*K274</f>
        <v>0</v>
      </c>
      <c r="AR274" s="23" t="s">
        <v>249</v>
      </c>
      <c r="AT274" s="23" t="s">
        <v>170</v>
      </c>
      <c r="AU274" s="23" t="s">
        <v>92</v>
      </c>
      <c r="AY274" s="23" t="s">
        <v>169</v>
      </c>
      <c r="BE274" s="122">
        <f>IF(U274="základní",N274,0)</f>
        <v>0</v>
      </c>
      <c r="BF274" s="122">
        <f>IF(U274="snížená",N274,0)</f>
        <v>0</v>
      </c>
      <c r="BG274" s="122">
        <f>IF(U274="zákl. přenesená",N274,0)</f>
        <v>0</v>
      </c>
      <c r="BH274" s="122">
        <f>IF(U274="sníž. přenesená",N274,0)</f>
        <v>0</v>
      </c>
      <c r="BI274" s="122">
        <f>IF(U274="nulová",N274,0)</f>
        <v>0</v>
      </c>
      <c r="BJ274" s="23" t="s">
        <v>92</v>
      </c>
      <c r="BK274" s="122">
        <f>ROUND(L274*K274,2)</f>
        <v>0</v>
      </c>
      <c r="BL274" s="23" t="s">
        <v>249</v>
      </c>
      <c r="BM274" s="23" t="s">
        <v>802</v>
      </c>
    </row>
    <row r="275" spans="2:65" s="12" customFormat="1" ht="16.5" customHeight="1">
      <c r="B275" s="192"/>
      <c r="C275" s="193"/>
      <c r="D275" s="193"/>
      <c r="E275" s="194" t="s">
        <v>23</v>
      </c>
      <c r="F275" s="292" t="s">
        <v>733</v>
      </c>
      <c r="G275" s="293"/>
      <c r="H275" s="293"/>
      <c r="I275" s="293"/>
      <c r="J275" s="193"/>
      <c r="K275" s="195">
        <v>101.88</v>
      </c>
      <c r="L275" s="193"/>
      <c r="M275" s="193"/>
      <c r="N275" s="193"/>
      <c r="O275" s="193"/>
      <c r="P275" s="193"/>
      <c r="Q275" s="193"/>
      <c r="R275" s="196"/>
      <c r="T275" s="197"/>
      <c r="U275" s="193"/>
      <c r="V275" s="193"/>
      <c r="W275" s="193"/>
      <c r="X275" s="193"/>
      <c r="Y275" s="193"/>
      <c r="Z275" s="193"/>
      <c r="AA275" s="198"/>
      <c r="AT275" s="199" t="s">
        <v>177</v>
      </c>
      <c r="AU275" s="199" t="s">
        <v>92</v>
      </c>
      <c r="AV275" s="12" t="s">
        <v>92</v>
      </c>
      <c r="AW275" s="12" t="s">
        <v>40</v>
      </c>
      <c r="AX275" s="12" t="s">
        <v>83</v>
      </c>
      <c r="AY275" s="199" t="s">
        <v>169</v>
      </c>
    </row>
    <row r="276" spans="2:65" s="12" customFormat="1" ht="16.5" customHeight="1">
      <c r="B276" s="192"/>
      <c r="C276" s="193"/>
      <c r="D276" s="193"/>
      <c r="E276" s="194" t="s">
        <v>23</v>
      </c>
      <c r="F276" s="287" t="s">
        <v>803</v>
      </c>
      <c r="G276" s="288"/>
      <c r="H276" s="288"/>
      <c r="I276" s="288"/>
      <c r="J276" s="193"/>
      <c r="K276" s="195">
        <v>8.9280000000000008</v>
      </c>
      <c r="L276" s="193"/>
      <c r="M276" s="193"/>
      <c r="N276" s="193"/>
      <c r="O276" s="193"/>
      <c r="P276" s="193"/>
      <c r="Q276" s="193"/>
      <c r="R276" s="196"/>
      <c r="T276" s="197"/>
      <c r="U276" s="193"/>
      <c r="V276" s="193"/>
      <c r="W276" s="193"/>
      <c r="X276" s="193"/>
      <c r="Y276" s="193"/>
      <c r="Z276" s="193"/>
      <c r="AA276" s="198"/>
      <c r="AT276" s="199" t="s">
        <v>177</v>
      </c>
      <c r="AU276" s="199" t="s">
        <v>92</v>
      </c>
      <c r="AV276" s="12" t="s">
        <v>92</v>
      </c>
      <c r="AW276" s="12" t="s">
        <v>40</v>
      </c>
      <c r="AX276" s="12" t="s">
        <v>83</v>
      </c>
      <c r="AY276" s="199" t="s">
        <v>169</v>
      </c>
    </row>
    <row r="277" spans="2:65" s="12" customFormat="1" ht="16.5" customHeight="1">
      <c r="B277" s="192"/>
      <c r="C277" s="193"/>
      <c r="D277" s="193"/>
      <c r="E277" s="194" t="s">
        <v>23</v>
      </c>
      <c r="F277" s="287" t="s">
        <v>804</v>
      </c>
      <c r="G277" s="288"/>
      <c r="H277" s="288"/>
      <c r="I277" s="288"/>
      <c r="J277" s="193"/>
      <c r="K277" s="195">
        <v>107.4</v>
      </c>
      <c r="L277" s="193"/>
      <c r="M277" s="193"/>
      <c r="N277" s="193"/>
      <c r="O277" s="193"/>
      <c r="P277" s="193"/>
      <c r="Q277" s="193"/>
      <c r="R277" s="196"/>
      <c r="T277" s="197"/>
      <c r="U277" s="193"/>
      <c r="V277" s="193"/>
      <c r="W277" s="193"/>
      <c r="X277" s="193"/>
      <c r="Y277" s="193"/>
      <c r="Z277" s="193"/>
      <c r="AA277" s="198"/>
      <c r="AT277" s="199" t="s">
        <v>177</v>
      </c>
      <c r="AU277" s="199" t="s">
        <v>92</v>
      </c>
      <c r="AV277" s="12" t="s">
        <v>92</v>
      </c>
      <c r="AW277" s="12" t="s">
        <v>40</v>
      </c>
      <c r="AX277" s="12" t="s">
        <v>83</v>
      </c>
      <c r="AY277" s="199" t="s">
        <v>169</v>
      </c>
    </row>
    <row r="278" spans="2:65" s="12" customFormat="1" ht="16.5" customHeight="1">
      <c r="B278" s="192"/>
      <c r="C278" s="193"/>
      <c r="D278" s="193"/>
      <c r="E278" s="194" t="s">
        <v>23</v>
      </c>
      <c r="F278" s="287" t="s">
        <v>805</v>
      </c>
      <c r="G278" s="288"/>
      <c r="H278" s="288"/>
      <c r="I278" s="288"/>
      <c r="J278" s="193"/>
      <c r="K278" s="195">
        <v>66.900000000000006</v>
      </c>
      <c r="L278" s="193"/>
      <c r="M278" s="193"/>
      <c r="N278" s="193"/>
      <c r="O278" s="193"/>
      <c r="P278" s="193"/>
      <c r="Q278" s="193"/>
      <c r="R278" s="196"/>
      <c r="T278" s="197"/>
      <c r="U278" s="193"/>
      <c r="V278" s="193"/>
      <c r="W278" s="193"/>
      <c r="X278" s="193"/>
      <c r="Y278" s="193"/>
      <c r="Z278" s="193"/>
      <c r="AA278" s="198"/>
      <c r="AT278" s="199" t="s">
        <v>177</v>
      </c>
      <c r="AU278" s="199" t="s">
        <v>92</v>
      </c>
      <c r="AV278" s="12" t="s">
        <v>92</v>
      </c>
      <c r="AW278" s="12" t="s">
        <v>40</v>
      </c>
      <c r="AX278" s="12" t="s">
        <v>83</v>
      </c>
      <c r="AY278" s="199" t="s">
        <v>169</v>
      </c>
    </row>
    <row r="279" spans="2:65" s="11" customFormat="1" ht="16.5" customHeight="1">
      <c r="B279" s="185"/>
      <c r="C279" s="186"/>
      <c r="D279" s="186"/>
      <c r="E279" s="187" t="s">
        <v>23</v>
      </c>
      <c r="F279" s="294" t="s">
        <v>633</v>
      </c>
      <c r="G279" s="295"/>
      <c r="H279" s="295"/>
      <c r="I279" s="295"/>
      <c r="J279" s="186"/>
      <c r="K279" s="187" t="s">
        <v>23</v>
      </c>
      <c r="L279" s="186"/>
      <c r="M279" s="186"/>
      <c r="N279" s="186"/>
      <c r="O279" s="186"/>
      <c r="P279" s="186"/>
      <c r="Q279" s="186"/>
      <c r="R279" s="188"/>
      <c r="T279" s="189"/>
      <c r="U279" s="186"/>
      <c r="V279" s="186"/>
      <c r="W279" s="186"/>
      <c r="X279" s="186"/>
      <c r="Y279" s="186"/>
      <c r="Z279" s="186"/>
      <c r="AA279" s="190"/>
      <c r="AT279" s="191" t="s">
        <v>177</v>
      </c>
      <c r="AU279" s="191" t="s">
        <v>92</v>
      </c>
      <c r="AV279" s="11" t="s">
        <v>25</v>
      </c>
      <c r="AW279" s="11" t="s">
        <v>40</v>
      </c>
      <c r="AX279" s="11" t="s">
        <v>83</v>
      </c>
      <c r="AY279" s="191" t="s">
        <v>169</v>
      </c>
    </row>
    <row r="280" spans="2:65" s="12" customFormat="1" ht="16.5" customHeight="1">
      <c r="B280" s="192"/>
      <c r="C280" s="193"/>
      <c r="D280" s="193"/>
      <c r="E280" s="194" t="s">
        <v>23</v>
      </c>
      <c r="F280" s="287" t="s">
        <v>806</v>
      </c>
      <c r="G280" s="288"/>
      <c r="H280" s="288"/>
      <c r="I280" s="288"/>
      <c r="J280" s="193"/>
      <c r="K280" s="195">
        <v>-43.8</v>
      </c>
      <c r="L280" s="193"/>
      <c r="M280" s="193"/>
      <c r="N280" s="193"/>
      <c r="O280" s="193"/>
      <c r="P280" s="193"/>
      <c r="Q280" s="193"/>
      <c r="R280" s="196"/>
      <c r="T280" s="197"/>
      <c r="U280" s="193"/>
      <c r="V280" s="193"/>
      <c r="W280" s="193"/>
      <c r="X280" s="193"/>
      <c r="Y280" s="193"/>
      <c r="Z280" s="193"/>
      <c r="AA280" s="198"/>
      <c r="AT280" s="199" t="s">
        <v>177</v>
      </c>
      <c r="AU280" s="199" t="s">
        <v>92</v>
      </c>
      <c r="AV280" s="12" t="s">
        <v>92</v>
      </c>
      <c r="AW280" s="12" t="s">
        <v>40</v>
      </c>
      <c r="AX280" s="12" t="s">
        <v>83</v>
      </c>
      <c r="AY280" s="199" t="s">
        <v>169</v>
      </c>
    </row>
    <row r="281" spans="2:65" s="13" customFormat="1" ht="16.5" customHeight="1">
      <c r="B281" s="204"/>
      <c r="C281" s="205"/>
      <c r="D281" s="205"/>
      <c r="E281" s="206" t="s">
        <v>23</v>
      </c>
      <c r="F281" s="289" t="s">
        <v>214</v>
      </c>
      <c r="G281" s="290"/>
      <c r="H281" s="290"/>
      <c r="I281" s="290"/>
      <c r="J281" s="205"/>
      <c r="K281" s="207">
        <v>241.30799999999999</v>
      </c>
      <c r="L281" s="205"/>
      <c r="M281" s="205"/>
      <c r="N281" s="205"/>
      <c r="O281" s="205"/>
      <c r="P281" s="205"/>
      <c r="Q281" s="205"/>
      <c r="R281" s="208"/>
      <c r="T281" s="209"/>
      <c r="U281" s="205"/>
      <c r="V281" s="205"/>
      <c r="W281" s="205"/>
      <c r="X281" s="205"/>
      <c r="Y281" s="205"/>
      <c r="Z281" s="205"/>
      <c r="AA281" s="210"/>
      <c r="AT281" s="211" t="s">
        <v>177</v>
      </c>
      <c r="AU281" s="211" t="s">
        <v>92</v>
      </c>
      <c r="AV281" s="13" t="s">
        <v>174</v>
      </c>
      <c r="AW281" s="13" t="s">
        <v>40</v>
      </c>
      <c r="AX281" s="13" t="s">
        <v>25</v>
      </c>
      <c r="AY281" s="211" t="s">
        <v>169</v>
      </c>
    </row>
    <row r="282" spans="2:65" s="10" customFormat="1" ht="37.35" customHeight="1">
      <c r="B282" s="167"/>
      <c r="C282" s="168"/>
      <c r="D282" s="169" t="s">
        <v>144</v>
      </c>
      <c r="E282" s="169"/>
      <c r="F282" s="169"/>
      <c r="G282" s="169"/>
      <c r="H282" s="169"/>
      <c r="I282" s="169"/>
      <c r="J282" s="169"/>
      <c r="K282" s="169"/>
      <c r="L282" s="169"/>
      <c r="M282" s="169"/>
      <c r="N282" s="300">
        <f>BK282</f>
        <v>0</v>
      </c>
      <c r="O282" s="301"/>
      <c r="P282" s="301"/>
      <c r="Q282" s="301"/>
      <c r="R282" s="170"/>
      <c r="T282" s="171"/>
      <c r="U282" s="168"/>
      <c r="V282" s="168"/>
      <c r="W282" s="172">
        <f>W283</f>
        <v>0</v>
      </c>
      <c r="X282" s="168"/>
      <c r="Y282" s="172">
        <f>Y283</f>
        <v>0</v>
      </c>
      <c r="Z282" s="168"/>
      <c r="AA282" s="173">
        <f>AA283</f>
        <v>0</v>
      </c>
      <c r="AR282" s="174" t="s">
        <v>96</v>
      </c>
      <c r="AT282" s="175" t="s">
        <v>82</v>
      </c>
      <c r="AU282" s="175" t="s">
        <v>83</v>
      </c>
      <c r="AY282" s="174" t="s">
        <v>169</v>
      </c>
      <c r="BK282" s="176">
        <f>BK283</f>
        <v>0</v>
      </c>
    </row>
    <row r="283" spans="2:65" s="10" customFormat="1" ht="19.899999999999999" customHeight="1">
      <c r="B283" s="167"/>
      <c r="C283" s="168"/>
      <c r="D283" s="177" t="s">
        <v>145</v>
      </c>
      <c r="E283" s="177"/>
      <c r="F283" s="177"/>
      <c r="G283" s="177"/>
      <c r="H283" s="177"/>
      <c r="I283" s="177"/>
      <c r="J283" s="177"/>
      <c r="K283" s="177"/>
      <c r="L283" s="177"/>
      <c r="M283" s="177"/>
      <c r="N283" s="298">
        <f>BK283</f>
        <v>0</v>
      </c>
      <c r="O283" s="299"/>
      <c r="P283" s="299"/>
      <c r="Q283" s="299"/>
      <c r="R283" s="170"/>
      <c r="T283" s="171"/>
      <c r="U283" s="168"/>
      <c r="V283" s="168"/>
      <c r="W283" s="172">
        <f>W284</f>
        <v>0</v>
      </c>
      <c r="X283" s="168"/>
      <c r="Y283" s="172">
        <f>Y284</f>
        <v>0</v>
      </c>
      <c r="Z283" s="168"/>
      <c r="AA283" s="173">
        <f>AA284</f>
        <v>0</v>
      </c>
      <c r="AR283" s="174" t="s">
        <v>96</v>
      </c>
      <c r="AT283" s="175" t="s">
        <v>82</v>
      </c>
      <c r="AU283" s="175" t="s">
        <v>25</v>
      </c>
      <c r="AY283" s="174" t="s">
        <v>169</v>
      </c>
      <c r="BK283" s="176">
        <f>BK284</f>
        <v>0</v>
      </c>
    </row>
    <row r="284" spans="2:65" s="1" customFormat="1" ht="16.5" customHeight="1">
      <c r="B284" s="39"/>
      <c r="C284" s="178" t="s">
        <v>449</v>
      </c>
      <c r="D284" s="178" t="s">
        <v>170</v>
      </c>
      <c r="E284" s="179" t="s">
        <v>636</v>
      </c>
      <c r="F284" s="284" t="s">
        <v>637</v>
      </c>
      <c r="G284" s="284"/>
      <c r="H284" s="284"/>
      <c r="I284" s="284"/>
      <c r="J284" s="180" t="s">
        <v>339</v>
      </c>
      <c r="K284" s="181">
        <v>1</v>
      </c>
      <c r="L284" s="276">
        <v>0</v>
      </c>
      <c r="M284" s="280"/>
      <c r="N284" s="277">
        <f>ROUND(L284*K284,2)</f>
        <v>0</v>
      </c>
      <c r="O284" s="277"/>
      <c r="P284" s="277"/>
      <c r="Q284" s="277"/>
      <c r="R284" s="41"/>
      <c r="T284" s="182" t="s">
        <v>23</v>
      </c>
      <c r="U284" s="48" t="s">
        <v>50</v>
      </c>
      <c r="V284" s="40"/>
      <c r="W284" s="183">
        <f>V284*K284</f>
        <v>0</v>
      </c>
      <c r="X284" s="183">
        <v>0</v>
      </c>
      <c r="Y284" s="183">
        <f>X284*K284</f>
        <v>0</v>
      </c>
      <c r="Z284" s="183">
        <v>0</v>
      </c>
      <c r="AA284" s="184">
        <f>Z284*K284</f>
        <v>0</v>
      </c>
      <c r="AR284" s="23" t="s">
        <v>466</v>
      </c>
      <c r="AT284" s="23" t="s">
        <v>170</v>
      </c>
      <c r="AU284" s="23" t="s">
        <v>92</v>
      </c>
      <c r="AY284" s="23" t="s">
        <v>169</v>
      </c>
      <c r="BE284" s="122">
        <f>IF(U284="základní",N284,0)</f>
        <v>0</v>
      </c>
      <c r="BF284" s="122">
        <f>IF(U284="snížená",N284,0)</f>
        <v>0</v>
      </c>
      <c r="BG284" s="122">
        <f>IF(U284="zákl. přenesená",N284,0)</f>
        <v>0</v>
      </c>
      <c r="BH284" s="122">
        <f>IF(U284="sníž. přenesená",N284,0)</f>
        <v>0</v>
      </c>
      <c r="BI284" s="122">
        <f>IF(U284="nulová",N284,0)</f>
        <v>0</v>
      </c>
      <c r="BJ284" s="23" t="s">
        <v>92</v>
      </c>
      <c r="BK284" s="122">
        <f>ROUND(L284*K284,2)</f>
        <v>0</v>
      </c>
      <c r="BL284" s="23" t="s">
        <v>466</v>
      </c>
      <c r="BM284" s="23" t="s">
        <v>807</v>
      </c>
    </row>
    <row r="285" spans="2:65" s="1" customFormat="1" ht="49.9" customHeight="1">
      <c r="B285" s="39"/>
      <c r="C285" s="40"/>
      <c r="D285" s="169" t="s">
        <v>639</v>
      </c>
      <c r="E285" s="40"/>
      <c r="F285" s="40"/>
      <c r="G285" s="40"/>
      <c r="H285" s="40"/>
      <c r="I285" s="40"/>
      <c r="J285" s="40"/>
      <c r="K285" s="40"/>
      <c r="L285" s="40"/>
      <c r="M285" s="40"/>
      <c r="N285" s="302">
        <f t="shared" ref="N285:N290" si="15">BK285</f>
        <v>0</v>
      </c>
      <c r="O285" s="303"/>
      <c r="P285" s="303"/>
      <c r="Q285" s="303"/>
      <c r="R285" s="41"/>
      <c r="T285" s="154"/>
      <c r="U285" s="40"/>
      <c r="V285" s="40"/>
      <c r="W285" s="40"/>
      <c r="X285" s="40"/>
      <c r="Y285" s="40"/>
      <c r="Z285" s="40"/>
      <c r="AA285" s="82"/>
      <c r="AT285" s="23" t="s">
        <v>82</v>
      </c>
      <c r="AU285" s="23" t="s">
        <v>83</v>
      </c>
      <c r="AY285" s="23" t="s">
        <v>640</v>
      </c>
      <c r="BK285" s="122">
        <f>SUM(BK286:BK290)</f>
        <v>0</v>
      </c>
    </row>
    <row r="286" spans="2:65" s="1" customFormat="1" ht="22.35" customHeight="1">
      <c r="B286" s="39"/>
      <c r="C286" s="220" t="s">
        <v>23</v>
      </c>
      <c r="D286" s="220" t="s">
        <v>170</v>
      </c>
      <c r="E286" s="221" t="s">
        <v>23</v>
      </c>
      <c r="F286" s="275" t="s">
        <v>23</v>
      </c>
      <c r="G286" s="275"/>
      <c r="H286" s="275"/>
      <c r="I286" s="275"/>
      <c r="J286" s="222" t="s">
        <v>23</v>
      </c>
      <c r="K286" s="223"/>
      <c r="L286" s="276"/>
      <c r="M286" s="277"/>
      <c r="N286" s="277">
        <f t="shared" si="15"/>
        <v>0</v>
      </c>
      <c r="O286" s="277"/>
      <c r="P286" s="277"/>
      <c r="Q286" s="277"/>
      <c r="R286" s="41"/>
      <c r="T286" s="182" t="s">
        <v>23</v>
      </c>
      <c r="U286" s="224" t="s">
        <v>50</v>
      </c>
      <c r="V286" s="40"/>
      <c r="W286" s="40"/>
      <c r="X286" s="40"/>
      <c r="Y286" s="40"/>
      <c r="Z286" s="40"/>
      <c r="AA286" s="82"/>
      <c r="AT286" s="23" t="s">
        <v>640</v>
      </c>
      <c r="AU286" s="23" t="s">
        <v>25</v>
      </c>
      <c r="AY286" s="23" t="s">
        <v>640</v>
      </c>
      <c r="BE286" s="122">
        <f>IF(U286="základní",N286,0)</f>
        <v>0</v>
      </c>
      <c r="BF286" s="122">
        <f>IF(U286="snížená",N286,0)</f>
        <v>0</v>
      </c>
      <c r="BG286" s="122">
        <f>IF(U286="zákl. přenesená",N286,0)</f>
        <v>0</v>
      </c>
      <c r="BH286" s="122">
        <f>IF(U286="sníž. přenesená",N286,0)</f>
        <v>0</v>
      </c>
      <c r="BI286" s="122">
        <f>IF(U286="nulová",N286,0)</f>
        <v>0</v>
      </c>
      <c r="BJ286" s="23" t="s">
        <v>92</v>
      </c>
      <c r="BK286" s="122">
        <f>L286*K286</f>
        <v>0</v>
      </c>
    </row>
    <row r="287" spans="2:65" s="1" customFormat="1" ht="22.35" customHeight="1">
      <c r="B287" s="39"/>
      <c r="C287" s="220" t="s">
        <v>23</v>
      </c>
      <c r="D287" s="220" t="s">
        <v>170</v>
      </c>
      <c r="E287" s="221" t="s">
        <v>23</v>
      </c>
      <c r="F287" s="275" t="s">
        <v>23</v>
      </c>
      <c r="G287" s="275"/>
      <c r="H287" s="275"/>
      <c r="I287" s="275"/>
      <c r="J287" s="222" t="s">
        <v>23</v>
      </c>
      <c r="K287" s="223"/>
      <c r="L287" s="276"/>
      <c r="M287" s="277"/>
      <c r="N287" s="277">
        <f t="shared" si="15"/>
        <v>0</v>
      </c>
      <c r="O287" s="277"/>
      <c r="P287" s="277"/>
      <c r="Q287" s="277"/>
      <c r="R287" s="41"/>
      <c r="T287" s="182" t="s">
        <v>23</v>
      </c>
      <c r="U287" s="224" t="s">
        <v>50</v>
      </c>
      <c r="V287" s="40"/>
      <c r="W287" s="40"/>
      <c r="X287" s="40"/>
      <c r="Y287" s="40"/>
      <c r="Z287" s="40"/>
      <c r="AA287" s="82"/>
      <c r="AT287" s="23" t="s">
        <v>640</v>
      </c>
      <c r="AU287" s="23" t="s">
        <v>25</v>
      </c>
      <c r="AY287" s="23" t="s">
        <v>640</v>
      </c>
      <c r="BE287" s="122">
        <f>IF(U287="základní",N287,0)</f>
        <v>0</v>
      </c>
      <c r="BF287" s="122">
        <f>IF(U287="snížená",N287,0)</f>
        <v>0</v>
      </c>
      <c r="BG287" s="122">
        <f>IF(U287="zákl. přenesená",N287,0)</f>
        <v>0</v>
      </c>
      <c r="BH287" s="122">
        <f>IF(U287="sníž. přenesená",N287,0)</f>
        <v>0</v>
      </c>
      <c r="BI287" s="122">
        <f>IF(U287="nulová",N287,0)</f>
        <v>0</v>
      </c>
      <c r="BJ287" s="23" t="s">
        <v>92</v>
      </c>
      <c r="BK287" s="122">
        <f>L287*K287</f>
        <v>0</v>
      </c>
    </row>
    <row r="288" spans="2:65" s="1" customFormat="1" ht="22.35" customHeight="1">
      <c r="B288" s="39"/>
      <c r="C288" s="220" t="s">
        <v>23</v>
      </c>
      <c r="D288" s="220" t="s">
        <v>170</v>
      </c>
      <c r="E288" s="221" t="s">
        <v>23</v>
      </c>
      <c r="F288" s="275" t="s">
        <v>23</v>
      </c>
      <c r="G288" s="275"/>
      <c r="H288" s="275"/>
      <c r="I288" s="275"/>
      <c r="J288" s="222" t="s">
        <v>23</v>
      </c>
      <c r="K288" s="223"/>
      <c r="L288" s="276"/>
      <c r="M288" s="277"/>
      <c r="N288" s="277">
        <f t="shared" si="15"/>
        <v>0</v>
      </c>
      <c r="O288" s="277"/>
      <c r="P288" s="277"/>
      <c r="Q288" s="277"/>
      <c r="R288" s="41"/>
      <c r="T288" s="182" t="s">
        <v>23</v>
      </c>
      <c r="U288" s="224" t="s">
        <v>50</v>
      </c>
      <c r="V288" s="40"/>
      <c r="W288" s="40"/>
      <c r="X288" s="40"/>
      <c r="Y288" s="40"/>
      <c r="Z288" s="40"/>
      <c r="AA288" s="82"/>
      <c r="AT288" s="23" t="s">
        <v>640</v>
      </c>
      <c r="AU288" s="23" t="s">
        <v>25</v>
      </c>
      <c r="AY288" s="23" t="s">
        <v>640</v>
      </c>
      <c r="BE288" s="122">
        <f>IF(U288="základní",N288,0)</f>
        <v>0</v>
      </c>
      <c r="BF288" s="122">
        <f>IF(U288="snížená",N288,0)</f>
        <v>0</v>
      </c>
      <c r="BG288" s="122">
        <f>IF(U288="zákl. přenesená",N288,0)</f>
        <v>0</v>
      </c>
      <c r="BH288" s="122">
        <f>IF(U288="sníž. přenesená",N288,0)</f>
        <v>0</v>
      </c>
      <c r="BI288" s="122">
        <f>IF(U288="nulová",N288,0)</f>
        <v>0</v>
      </c>
      <c r="BJ288" s="23" t="s">
        <v>92</v>
      </c>
      <c r="BK288" s="122">
        <f>L288*K288</f>
        <v>0</v>
      </c>
    </row>
    <row r="289" spans="2:63" s="1" customFormat="1" ht="22.35" customHeight="1">
      <c r="B289" s="39"/>
      <c r="C289" s="220" t="s">
        <v>23</v>
      </c>
      <c r="D289" s="220" t="s">
        <v>170</v>
      </c>
      <c r="E289" s="221" t="s">
        <v>23</v>
      </c>
      <c r="F289" s="275" t="s">
        <v>23</v>
      </c>
      <c r="G289" s="275"/>
      <c r="H289" s="275"/>
      <c r="I289" s="275"/>
      <c r="J289" s="222" t="s">
        <v>23</v>
      </c>
      <c r="K289" s="223"/>
      <c r="L289" s="276"/>
      <c r="M289" s="277"/>
      <c r="N289" s="277">
        <f t="shared" si="15"/>
        <v>0</v>
      </c>
      <c r="O289" s="277"/>
      <c r="P289" s="277"/>
      <c r="Q289" s="277"/>
      <c r="R289" s="41"/>
      <c r="T289" s="182" t="s">
        <v>23</v>
      </c>
      <c r="U289" s="224" t="s">
        <v>50</v>
      </c>
      <c r="V289" s="40"/>
      <c r="W289" s="40"/>
      <c r="X289" s="40"/>
      <c r="Y289" s="40"/>
      <c r="Z289" s="40"/>
      <c r="AA289" s="82"/>
      <c r="AT289" s="23" t="s">
        <v>640</v>
      </c>
      <c r="AU289" s="23" t="s">
        <v>25</v>
      </c>
      <c r="AY289" s="23" t="s">
        <v>640</v>
      </c>
      <c r="BE289" s="122">
        <f>IF(U289="základní",N289,0)</f>
        <v>0</v>
      </c>
      <c r="BF289" s="122">
        <f>IF(U289="snížená",N289,0)</f>
        <v>0</v>
      </c>
      <c r="BG289" s="122">
        <f>IF(U289="zákl. přenesená",N289,0)</f>
        <v>0</v>
      </c>
      <c r="BH289" s="122">
        <f>IF(U289="sníž. přenesená",N289,0)</f>
        <v>0</v>
      </c>
      <c r="BI289" s="122">
        <f>IF(U289="nulová",N289,0)</f>
        <v>0</v>
      </c>
      <c r="BJ289" s="23" t="s">
        <v>92</v>
      </c>
      <c r="BK289" s="122">
        <f>L289*K289</f>
        <v>0</v>
      </c>
    </row>
    <row r="290" spans="2:63" s="1" customFormat="1" ht="22.35" customHeight="1">
      <c r="B290" s="39"/>
      <c r="C290" s="220" t="s">
        <v>23</v>
      </c>
      <c r="D290" s="220" t="s">
        <v>170</v>
      </c>
      <c r="E290" s="221" t="s">
        <v>23</v>
      </c>
      <c r="F290" s="275" t="s">
        <v>23</v>
      </c>
      <c r="G290" s="275"/>
      <c r="H290" s="275"/>
      <c r="I290" s="275"/>
      <c r="J290" s="222" t="s">
        <v>23</v>
      </c>
      <c r="K290" s="223"/>
      <c r="L290" s="276"/>
      <c r="M290" s="277"/>
      <c r="N290" s="277">
        <f t="shared" si="15"/>
        <v>0</v>
      </c>
      <c r="O290" s="277"/>
      <c r="P290" s="277"/>
      <c r="Q290" s="277"/>
      <c r="R290" s="41"/>
      <c r="T290" s="182" t="s">
        <v>23</v>
      </c>
      <c r="U290" s="224" t="s">
        <v>50</v>
      </c>
      <c r="V290" s="60"/>
      <c r="W290" s="60"/>
      <c r="X290" s="60"/>
      <c r="Y290" s="60"/>
      <c r="Z290" s="60"/>
      <c r="AA290" s="62"/>
      <c r="AT290" s="23" t="s">
        <v>640</v>
      </c>
      <c r="AU290" s="23" t="s">
        <v>25</v>
      </c>
      <c r="AY290" s="23" t="s">
        <v>640</v>
      </c>
      <c r="BE290" s="122">
        <f>IF(U290="základní",N290,0)</f>
        <v>0</v>
      </c>
      <c r="BF290" s="122">
        <f>IF(U290="snížená",N290,0)</f>
        <v>0</v>
      </c>
      <c r="BG290" s="122">
        <f>IF(U290="zákl. přenesená",N290,0)</f>
        <v>0</v>
      </c>
      <c r="BH290" s="122">
        <f>IF(U290="sníž. přenesená",N290,0)</f>
        <v>0</v>
      </c>
      <c r="BI290" s="122">
        <f>IF(U290="nulová",N290,0)</f>
        <v>0</v>
      </c>
      <c r="BJ290" s="23" t="s">
        <v>92</v>
      </c>
      <c r="BK290" s="122">
        <f>L290*K290</f>
        <v>0</v>
      </c>
    </row>
    <row r="291" spans="2:63" s="1" customFormat="1" ht="6.95" customHeight="1">
      <c r="B291" s="63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5"/>
    </row>
  </sheetData>
  <sheetProtection algorithmName="SHA-512" hashValue="xZYxu8sFAFPqRacwEyFhKcp++v3x7j3TUnDLwtCHsiBS8s+NTMi1pGlIfe0z9MU0bq8+OG0hNLmsZTuLd0y3uQ==" saltValue="fa0euqqyFEu/fmLljd6KKD5bCUfP5tMDEc88p6qPHN2UYDOymVMY1xCnXmM0oRA52IenmILGe0c4Th29GqhIFA==" spinCount="10" sheet="1" objects="1" scenarios="1" formatColumns="0" formatRows="0"/>
  <mergeCells count="370">
    <mergeCell ref="F203:I203"/>
    <mergeCell ref="F204:I204"/>
    <mergeCell ref="N202:Q202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F193:I193"/>
    <mergeCell ref="F194:I194"/>
    <mergeCell ref="F195:I195"/>
    <mergeCell ref="F196:I196"/>
    <mergeCell ref="L196:M196"/>
    <mergeCell ref="N196:Q196"/>
    <mergeCell ref="F197:I197"/>
    <mergeCell ref="F198:I198"/>
    <mergeCell ref="F201:I201"/>
    <mergeCell ref="F199:I199"/>
    <mergeCell ref="F200:I200"/>
    <mergeCell ref="F187:I187"/>
    <mergeCell ref="F188:I188"/>
    <mergeCell ref="L188:M188"/>
    <mergeCell ref="N188:Q188"/>
    <mergeCell ref="N183:Q183"/>
    <mergeCell ref="F189:I189"/>
    <mergeCell ref="F192:I192"/>
    <mergeCell ref="F190:I190"/>
    <mergeCell ref="F191:I191"/>
    <mergeCell ref="L192:M192"/>
    <mergeCell ref="N192:Q192"/>
    <mergeCell ref="F181:I181"/>
    <mergeCell ref="L181:M181"/>
    <mergeCell ref="N181:Q181"/>
    <mergeCell ref="F182:I182"/>
    <mergeCell ref="L182:M182"/>
    <mergeCell ref="N182:Q182"/>
    <mergeCell ref="F184:I184"/>
    <mergeCell ref="F186:I186"/>
    <mergeCell ref="L184:M184"/>
    <mergeCell ref="N184:Q184"/>
    <mergeCell ref="F185:I185"/>
    <mergeCell ref="L186:M186"/>
    <mergeCell ref="N186:Q186"/>
    <mergeCell ref="F174:I174"/>
    <mergeCell ref="F175:I175"/>
    <mergeCell ref="L175:M175"/>
    <mergeCell ref="N175:Q175"/>
    <mergeCell ref="F176:I176"/>
    <mergeCell ref="F177:I177"/>
    <mergeCell ref="F180:I180"/>
    <mergeCell ref="F178:I178"/>
    <mergeCell ref="L178:M178"/>
    <mergeCell ref="N178:Q178"/>
    <mergeCell ref="F179:I179"/>
    <mergeCell ref="F165:I165"/>
    <mergeCell ref="F166:I166"/>
    <mergeCell ref="F167:I167"/>
    <mergeCell ref="F168:I168"/>
    <mergeCell ref="L168:M168"/>
    <mergeCell ref="N168:Q168"/>
    <mergeCell ref="F169:I169"/>
    <mergeCell ref="F170:I170"/>
    <mergeCell ref="F173:I173"/>
    <mergeCell ref="F171:I171"/>
    <mergeCell ref="F172:I172"/>
    <mergeCell ref="L173:M173"/>
    <mergeCell ref="N173:Q173"/>
    <mergeCell ref="F156:I156"/>
    <mergeCell ref="F157:I157"/>
    <mergeCell ref="F158:I158"/>
    <mergeCell ref="F159:I159"/>
    <mergeCell ref="F160:I160"/>
    <mergeCell ref="L160:M160"/>
    <mergeCell ref="N160:Q160"/>
    <mergeCell ref="F161:I161"/>
    <mergeCell ref="F164:I164"/>
    <mergeCell ref="F162:I162"/>
    <mergeCell ref="F163:I163"/>
    <mergeCell ref="F148:I148"/>
    <mergeCell ref="F149:I149"/>
    <mergeCell ref="F150:I150"/>
    <mergeCell ref="L150:M150"/>
    <mergeCell ref="N150:Q150"/>
    <mergeCell ref="F151:I151"/>
    <mergeCell ref="N146:Q146"/>
    <mergeCell ref="F152:I152"/>
    <mergeCell ref="F155:I155"/>
    <mergeCell ref="F153:I153"/>
    <mergeCell ref="F154:I154"/>
    <mergeCell ref="L155:M155"/>
    <mergeCell ref="N155:Q155"/>
    <mergeCell ref="F142:I142"/>
    <mergeCell ref="F143:I143"/>
    <mergeCell ref="L143:M143"/>
    <mergeCell ref="N143:Q143"/>
    <mergeCell ref="F144:I144"/>
    <mergeCell ref="F147:I147"/>
    <mergeCell ref="F145:I145"/>
    <mergeCell ref="L147:M147"/>
    <mergeCell ref="N147:Q147"/>
    <mergeCell ref="F136:I136"/>
    <mergeCell ref="F137:I137"/>
    <mergeCell ref="N131:Q131"/>
    <mergeCell ref="N132:Q132"/>
    <mergeCell ref="N133:Q133"/>
    <mergeCell ref="F138:I138"/>
    <mergeCell ref="F141:I141"/>
    <mergeCell ref="F139:I139"/>
    <mergeCell ref="L139:M139"/>
    <mergeCell ref="N139:Q139"/>
    <mergeCell ref="F140:I140"/>
    <mergeCell ref="L141:M141"/>
    <mergeCell ref="N141:Q141"/>
    <mergeCell ref="F130:I130"/>
    <mergeCell ref="F134:I134"/>
    <mergeCell ref="L130:M130"/>
    <mergeCell ref="N130:Q130"/>
    <mergeCell ref="L134:M134"/>
    <mergeCell ref="N134:Q134"/>
    <mergeCell ref="F135:I135"/>
    <mergeCell ref="L135:M135"/>
    <mergeCell ref="N135:Q135"/>
    <mergeCell ref="N111:Q111"/>
    <mergeCell ref="N112:Q112"/>
    <mergeCell ref="L114:Q114"/>
    <mergeCell ref="C120:Q120"/>
    <mergeCell ref="F122:P122"/>
    <mergeCell ref="F123:P123"/>
    <mergeCell ref="M125:P125"/>
    <mergeCell ref="M127:Q127"/>
    <mergeCell ref="M128:Q128"/>
    <mergeCell ref="N101:Q101"/>
    <mergeCell ref="N102:Q102"/>
    <mergeCell ref="N103:Q103"/>
    <mergeCell ref="N104:Q104"/>
    <mergeCell ref="N106:Q106"/>
    <mergeCell ref="N107:Q107"/>
    <mergeCell ref="N108:Q108"/>
    <mergeCell ref="N109:Q109"/>
    <mergeCell ref="N110:Q110"/>
    <mergeCell ref="N92:Q92"/>
    <mergeCell ref="N93:Q93"/>
    <mergeCell ref="N96:Q96"/>
    <mergeCell ref="N94:Q94"/>
    <mergeCell ref="N95:Q95"/>
    <mergeCell ref="N97:Q97"/>
    <mergeCell ref="N98:Q98"/>
    <mergeCell ref="N99:Q99"/>
    <mergeCell ref="N100:Q100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H34:J34"/>
    <mergeCell ref="M34:P34"/>
    <mergeCell ref="H35:J35"/>
    <mergeCell ref="M35:P35"/>
    <mergeCell ref="H36:J36"/>
    <mergeCell ref="M36:P36"/>
    <mergeCell ref="L38:P38"/>
    <mergeCell ref="C76:Q76"/>
    <mergeCell ref="F79:P79"/>
    <mergeCell ref="F78:P78"/>
    <mergeCell ref="E24:L24"/>
    <mergeCell ref="S2:AC2"/>
    <mergeCell ref="M27:P27"/>
    <mergeCell ref="M28:P28"/>
    <mergeCell ref="M30:P30"/>
    <mergeCell ref="H32:J32"/>
    <mergeCell ref="M32:P32"/>
    <mergeCell ref="H33:J33"/>
    <mergeCell ref="M33:P33"/>
    <mergeCell ref="L203:M203"/>
    <mergeCell ref="N203:Q203"/>
    <mergeCell ref="L204:M204"/>
    <mergeCell ref="N204:Q204"/>
    <mergeCell ref="L205:M205"/>
    <mergeCell ref="N205:Q205"/>
    <mergeCell ref="L206:M206"/>
    <mergeCell ref="N206:Q206"/>
    <mergeCell ref="N208:Q208"/>
    <mergeCell ref="N207:Q207"/>
    <mergeCell ref="L243:M243"/>
    <mergeCell ref="L244:M244"/>
    <mergeCell ref="L245:M245"/>
    <mergeCell ref="L246:M246"/>
    <mergeCell ref="L247:M247"/>
    <mergeCell ref="L249:M249"/>
    <mergeCell ref="N274:Q274"/>
    <mergeCell ref="N265:Q265"/>
    <mergeCell ref="N273:Q273"/>
    <mergeCell ref="N243:Q243"/>
    <mergeCell ref="N245:Q245"/>
    <mergeCell ref="N244:Q244"/>
    <mergeCell ref="N246:Q246"/>
    <mergeCell ref="N247:Q247"/>
    <mergeCell ref="N249:Q249"/>
    <mergeCell ref="N258:Q258"/>
    <mergeCell ref="N259:Q259"/>
    <mergeCell ref="N260:Q260"/>
    <mergeCell ref="N262:Q262"/>
    <mergeCell ref="N263:Q263"/>
    <mergeCell ref="N264:Q264"/>
    <mergeCell ref="N266:Q266"/>
    <mergeCell ref="N268:Q268"/>
    <mergeCell ref="N248:Q248"/>
    <mergeCell ref="N229:Q229"/>
    <mergeCell ref="N230:Q230"/>
    <mergeCell ref="N232:Q232"/>
    <mergeCell ref="N235:Q235"/>
    <mergeCell ref="N237:Q237"/>
    <mergeCell ref="N240:Q240"/>
    <mergeCell ref="N231:Q231"/>
    <mergeCell ref="L229:M229"/>
    <mergeCell ref="L230:M230"/>
    <mergeCell ref="L232:M232"/>
    <mergeCell ref="L235:M235"/>
    <mergeCell ref="L237:M237"/>
    <mergeCell ref="L240:M240"/>
    <mergeCell ref="L219:M219"/>
    <mergeCell ref="L220:M220"/>
    <mergeCell ref="L221:M221"/>
    <mergeCell ref="L223:M223"/>
    <mergeCell ref="L224:M224"/>
    <mergeCell ref="L226:M226"/>
    <mergeCell ref="L227:M227"/>
    <mergeCell ref="L228:M228"/>
    <mergeCell ref="N219:Q219"/>
    <mergeCell ref="N220:Q220"/>
    <mergeCell ref="N221:Q221"/>
    <mergeCell ref="N223:Q223"/>
    <mergeCell ref="N224:Q224"/>
    <mergeCell ref="N226:Q226"/>
    <mergeCell ref="N227:Q227"/>
    <mergeCell ref="N228:Q228"/>
    <mergeCell ref="N218:Q218"/>
    <mergeCell ref="N215:Q215"/>
    <mergeCell ref="N216:Q216"/>
    <mergeCell ref="N217:Q217"/>
    <mergeCell ref="L208:M208"/>
    <mergeCell ref="L216:M216"/>
    <mergeCell ref="L211:M211"/>
    <mergeCell ref="L213:M213"/>
    <mergeCell ref="L215:M215"/>
    <mergeCell ref="L217:M217"/>
    <mergeCell ref="L218:M218"/>
    <mergeCell ref="N211:Q211"/>
    <mergeCell ref="N213:Q213"/>
    <mergeCell ref="N209:Q209"/>
    <mergeCell ref="N210:Q210"/>
    <mergeCell ref="N212:Q212"/>
    <mergeCell ref="L274:M274"/>
    <mergeCell ref="L284:M284"/>
    <mergeCell ref="L286:M286"/>
    <mergeCell ref="L287:M287"/>
    <mergeCell ref="L288:M288"/>
    <mergeCell ref="L289:M289"/>
    <mergeCell ref="L290:M290"/>
    <mergeCell ref="N286:Q286"/>
    <mergeCell ref="N284:Q284"/>
    <mergeCell ref="N287:Q287"/>
    <mergeCell ref="N288:Q288"/>
    <mergeCell ref="N289:Q289"/>
    <mergeCell ref="N290:Q290"/>
    <mergeCell ref="N282:Q282"/>
    <mergeCell ref="N283:Q283"/>
    <mergeCell ref="N285:Q285"/>
    <mergeCell ref="F270:I270"/>
    <mergeCell ref="F271:I271"/>
    <mergeCell ref="L263:M263"/>
    <mergeCell ref="L258:M258"/>
    <mergeCell ref="L259:M259"/>
    <mergeCell ref="L260:M260"/>
    <mergeCell ref="L262:M262"/>
    <mergeCell ref="L264:M264"/>
    <mergeCell ref="L266:M266"/>
    <mergeCell ref="L268:M268"/>
    <mergeCell ref="F260:I260"/>
    <mergeCell ref="F261:I261"/>
    <mergeCell ref="F262:I262"/>
    <mergeCell ref="F263:I263"/>
    <mergeCell ref="F264:I264"/>
    <mergeCell ref="F266:I266"/>
    <mergeCell ref="F267:I267"/>
    <mergeCell ref="F268:I268"/>
    <mergeCell ref="F269:I269"/>
    <mergeCell ref="F251:I251"/>
    <mergeCell ref="F252:I252"/>
    <mergeCell ref="F253:I253"/>
    <mergeCell ref="F254:I254"/>
    <mergeCell ref="F255:I255"/>
    <mergeCell ref="F256:I256"/>
    <mergeCell ref="F257:I257"/>
    <mergeCell ref="F258:I258"/>
    <mergeCell ref="F259:I259"/>
    <mergeCell ref="F241:I241"/>
    <mergeCell ref="F242:I242"/>
    <mergeCell ref="F243:I243"/>
    <mergeCell ref="F244:I244"/>
    <mergeCell ref="F245:I245"/>
    <mergeCell ref="F246:I246"/>
    <mergeCell ref="F247:I247"/>
    <mergeCell ref="F249:I249"/>
    <mergeCell ref="F250:I250"/>
    <mergeCell ref="F232:I232"/>
    <mergeCell ref="F233:I233"/>
    <mergeCell ref="F234:I234"/>
    <mergeCell ref="F235:I235"/>
    <mergeCell ref="F236:I236"/>
    <mergeCell ref="F237:I237"/>
    <mergeCell ref="F238:I238"/>
    <mergeCell ref="F239:I239"/>
    <mergeCell ref="F240:I240"/>
    <mergeCell ref="F222:I222"/>
    <mergeCell ref="F223:I223"/>
    <mergeCell ref="F224:I224"/>
    <mergeCell ref="F225:I225"/>
    <mergeCell ref="F226:I226"/>
    <mergeCell ref="F227:I227"/>
    <mergeCell ref="F228:I228"/>
    <mergeCell ref="F229:I229"/>
    <mergeCell ref="F230:I230"/>
    <mergeCell ref="F284:I284"/>
    <mergeCell ref="F286:I286"/>
    <mergeCell ref="F287:I287"/>
    <mergeCell ref="F288:I288"/>
    <mergeCell ref="F289:I289"/>
    <mergeCell ref="F290:I290"/>
    <mergeCell ref="D108:H108"/>
    <mergeCell ref="D107:H107"/>
    <mergeCell ref="D109:H109"/>
    <mergeCell ref="D110:H110"/>
    <mergeCell ref="D111:H111"/>
    <mergeCell ref="F205:I205"/>
    <mergeCell ref="F208:I208"/>
    <mergeCell ref="F206:I206"/>
    <mergeCell ref="F211:I211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F274:I274"/>
    <mergeCell ref="F272:I272"/>
    <mergeCell ref="F275:I275"/>
    <mergeCell ref="F276:I276"/>
    <mergeCell ref="F277:I277"/>
    <mergeCell ref="F278:I278"/>
    <mergeCell ref="F279:I279"/>
    <mergeCell ref="F280:I280"/>
    <mergeCell ref="F281:I281"/>
  </mergeCells>
  <dataValidations count="2">
    <dataValidation type="list" allowBlank="1" showInputMessage="1" showErrorMessage="1" error="Povoleny jsou hodnoty K, M." sqref="D286:D291">
      <formula1>"K, M"</formula1>
    </dataValidation>
    <dataValidation type="list" allowBlank="1" showInputMessage="1" showErrorMessage="1" error="Povoleny jsou hodnoty základní, snížená, zákl. přenesená, sníž. přenesená, nulová." sqref="U286:U291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0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3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30"/>
      <c r="B1" s="16"/>
      <c r="C1" s="16"/>
      <c r="D1" s="17" t="s">
        <v>1</v>
      </c>
      <c r="E1" s="16"/>
      <c r="F1" s="18" t="s">
        <v>112</v>
      </c>
      <c r="G1" s="18"/>
      <c r="H1" s="311" t="s">
        <v>113</v>
      </c>
      <c r="I1" s="311"/>
      <c r="J1" s="311"/>
      <c r="K1" s="311"/>
      <c r="L1" s="18" t="s">
        <v>114</v>
      </c>
      <c r="M1" s="16"/>
      <c r="N1" s="16"/>
      <c r="O1" s="17" t="s">
        <v>115</v>
      </c>
      <c r="P1" s="16"/>
      <c r="Q1" s="16"/>
      <c r="R1" s="16"/>
      <c r="S1" s="18" t="s">
        <v>116</v>
      </c>
      <c r="T1" s="18"/>
      <c r="U1" s="130"/>
      <c r="V1" s="130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50000000000003" customHeight="1">
      <c r="C2" s="237" t="s">
        <v>7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S2" s="241" t="s">
        <v>8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T2" s="23" t="s">
        <v>102</v>
      </c>
    </row>
    <row r="3" spans="1:66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AT3" s="23" t="s">
        <v>25</v>
      </c>
    </row>
    <row r="4" spans="1:66" ht="36.950000000000003" customHeight="1">
      <c r="B4" s="27"/>
      <c r="C4" s="239" t="s">
        <v>117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8"/>
      <c r="T4" s="22" t="s">
        <v>13</v>
      </c>
      <c r="AT4" s="23" t="s">
        <v>6</v>
      </c>
    </row>
    <row r="5" spans="1:66" ht="6.95" customHeight="1">
      <c r="B5" s="27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8"/>
    </row>
    <row r="6" spans="1:66" ht="25.35" customHeight="1">
      <c r="B6" s="27"/>
      <c r="C6" s="30"/>
      <c r="D6" s="34" t="s">
        <v>19</v>
      </c>
      <c r="E6" s="30"/>
      <c r="F6" s="304" t="str">
        <f>'Rekapitulace stavby'!K6</f>
        <v>DPS V Klidu 3133/12  -  Stavební úpravy pavilonu A1,A2,B2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"/>
      <c r="R6" s="28"/>
    </row>
    <row r="7" spans="1:66" s="1" customFormat="1" ht="32.85" customHeight="1">
      <c r="B7" s="39"/>
      <c r="C7" s="40"/>
      <c r="D7" s="33" t="s">
        <v>118</v>
      </c>
      <c r="E7" s="40"/>
      <c r="F7" s="250" t="s">
        <v>808</v>
      </c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40"/>
      <c r="R7" s="41"/>
    </row>
    <row r="8" spans="1:66" s="1" customFormat="1" ht="14.45" customHeight="1">
      <c r="B8" s="39"/>
      <c r="C8" s="40"/>
      <c r="D8" s="34" t="s">
        <v>22</v>
      </c>
      <c r="E8" s="40"/>
      <c r="F8" s="32" t="s">
        <v>23</v>
      </c>
      <c r="G8" s="40"/>
      <c r="H8" s="40"/>
      <c r="I8" s="40"/>
      <c r="J8" s="40"/>
      <c r="K8" s="40"/>
      <c r="L8" s="40"/>
      <c r="M8" s="34" t="s">
        <v>24</v>
      </c>
      <c r="N8" s="40"/>
      <c r="O8" s="32" t="s">
        <v>23</v>
      </c>
      <c r="P8" s="40"/>
      <c r="Q8" s="40"/>
      <c r="R8" s="41"/>
    </row>
    <row r="9" spans="1:66" s="1" customFormat="1" ht="14.45" customHeight="1">
      <c r="B9" s="39"/>
      <c r="C9" s="40"/>
      <c r="D9" s="34" t="s">
        <v>26</v>
      </c>
      <c r="E9" s="40"/>
      <c r="F9" s="32" t="s">
        <v>27</v>
      </c>
      <c r="G9" s="40"/>
      <c r="H9" s="40"/>
      <c r="I9" s="40"/>
      <c r="J9" s="40"/>
      <c r="K9" s="40"/>
      <c r="L9" s="40"/>
      <c r="M9" s="34" t="s">
        <v>28</v>
      </c>
      <c r="N9" s="40"/>
      <c r="O9" s="307" t="str">
        <f>'Rekapitulace stavby'!AN8</f>
        <v>5. 2. 2016</v>
      </c>
      <c r="P9" s="308"/>
      <c r="Q9" s="40"/>
      <c r="R9" s="41"/>
    </row>
    <row r="10" spans="1:66" s="1" customFormat="1" ht="10.9" customHeight="1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</row>
    <row r="11" spans="1:66" s="1" customFormat="1" ht="14.45" customHeight="1">
      <c r="B11" s="39"/>
      <c r="C11" s="40"/>
      <c r="D11" s="34" t="s">
        <v>32</v>
      </c>
      <c r="E11" s="40"/>
      <c r="F11" s="40"/>
      <c r="G11" s="40"/>
      <c r="H11" s="40"/>
      <c r="I11" s="40"/>
      <c r="J11" s="40"/>
      <c r="K11" s="40"/>
      <c r="L11" s="40"/>
      <c r="M11" s="34" t="s">
        <v>33</v>
      </c>
      <c r="N11" s="40"/>
      <c r="O11" s="243" t="str">
        <f>IF('Rekapitulace stavby'!AN10="","",'Rekapitulace stavby'!AN10)</f>
        <v/>
      </c>
      <c r="P11" s="243"/>
      <c r="Q11" s="40"/>
      <c r="R11" s="41"/>
    </row>
    <row r="12" spans="1:66" s="1" customFormat="1" ht="18" customHeight="1">
      <c r="B12" s="39"/>
      <c r="C12" s="40"/>
      <c r="D12" s="40"/>
      <c r="E12" s="32" t="str">
        <f>IF('Rekapitulace stavby'!E11="","",'Rekapitulace stavby'!E11)</f>
        <v xml:space="preserve"> </v>
      </c>
      <c r="F12" s="40"/>
      <c r="G12" s="40"/>
      <c r="H12" s="40"/>
      <c r="I12" s="40"/>
      <c r="J12" s="40"/>
      <c r="K12" s="40"/>
      <c r="L12" s="40"/>
      <c r="M12" s="34" t="s">
        <v>35</v>
      </c>
      <c r="N12" s="40"/>
      <c r="O12" s="243" t="str">
        <f>IF('Rekapitulace stavby'!AN11="","",'Rekapitulace stavby'!AN11)</f>
        <v/>
      </c>
      <c r="P12" s="243"/>
      <c r="Q12" s="40"/>
      <c r="R12" s="41"/>
    </row>
    <row r="13" spans="1:66" s="1" customFormat="1" ht="6.95" customHeight="1"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66" s="1" customFormat="1" ht="14.45" customHeight="1">
      <c r="B14" s="39"/>
      <c r="C14" s="40"/>
      <c r="D14" s="34" t="s">
        <v>36</v>
      </c>
      <c r="E14" s="40"/>
      <c r="F14" s="40"/>
      <c r="G14" s="40"/>
      <c r="H14" s="40"/>
      <c r="I14" s="40"/>
      <c r="J14" s="40"/>
      <c r="K14" s="40"/>
      <c r="L14" s="40"/>
      <c r="M14" s="34" t="s">
        <v>33</v>
      </c>
      <c r="N14" s="40"/>
      <c r="O14" s="309" t="str">
        <f>IF('Rekapitulace stavby'!AN13="","",'Rekapitulace stavby'!AN13)</f>
        <v>Vyplň údaj</v>
      </c>
      <c r="P14" s="243"/>
      <c r="Q14" s="40"/>
      <c r="R14" s="41"/>
    </row>
    <row r="15" spans="1:66" s="1" customFormat="1" ht="18" customHeight="1">
      <c r="B15" s="39"/>
      <c r="C15" s="40"/>
      <c r="D15" s="40"/>
      <c r="E15" s="309" t="str">
        <f>IF('Rekapitulace stavby'!E14="","",'Rekapitulace stavby'!E14)</f>
        <v>Vyplň údaj</v>
      </c>
      <c r="F15" s="310"/>
      <c r="G15" s="310"/>
      <c r="H15" s="310"/>
      <c r="I15" s="310"/>
      <c r="J15" s="310"/>
      <c r="K15" s="310"/>
      <c r="L15" s="310"/>
      <c r="M15" s="34" t="s">
        <v>35</v>
      </c>
      <c r="N15" s="40"/>
      <c r="O15" s="309" t="str">
        <f>IF('Rekapitulace stavby'!AN14="","",'Rekapitulace stavby'!AN14)</f>
        <v>Vyplň údaj</v>
      </c>
      <c r="P15" s="243"/>
      <c r="Q15" s="40"/>
      <c r="R15" s="41"/>
    </row>
    <row r="16" spans="1:66" s="1" customFormat="1" ht="6.95" customHeight="1"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</row>
    <row r="17" spans="2:18" s="1" customFormat="1" ht="14.45" customHeight="1">
      <c r="B17" s="39"/>
      <c r="C17" s="40"/>
      <c r="D17" s="34" t="s">
        <v>38</v>
      </c>
      <c r="E17" s="40"/>
      <c r="F17" s="40"/>
      <c r="G17" s="40"/>
      <c r="H17" s="40"/>
      <c r="I17" s="40"/>
      <c r="J17" s="40"/>
      <c r="K17" s="40"/>
      <c r="L17" s="40"/>
      <c r="M17" s="34" t="s">
        <v>33</v>
      </c>
      <c r="N17" s="40"/>
      <c r="O17" s="243" t="s">
        <v>23</v>
      </c>
      <c r="P17" s="243"/>
      <c r="Q17" s="40"/>
      <c r="R17" s="41"/>
    </row>
    <row r="18" spans="2:18" s="1" customFormat="1" ht="18" customHeight="1">
      <c r="B18" s="39"/>
      <c r="C18" s="40"/>
      <c r="D18" s="40"/>
      <c r="E18" s="32" t="s">
        <v>39</v>
      </c>
      <c r="F18" s="40"/>
      <c r="G18" s="40"/>
      <c r="H18" s="40"/>
      <c r="I18" s="40"/>
      <c r="J18" s="40"/>
      <c r="K18" s="40"/>
      <c r="L18" s="40"/>
      <c r="M18" s="34" t="s">
        <v>35</v>
      </c>
      <c r="N18" s="40"/>
      <c r="O18" s="243" t="s">
        <v>23</v>
      </c>
      <c r="P18" s="243"/>
      <c r="Q18" s="40"/>
      <c r="R18" s="41"/>
    </row>
    <row r="19" spans="2:18" s="1" customFormat="1" ht="6.95" customHeight="1"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</row>
    <row r="20" spans="2:18" s="1" customFormat="1" ht="14.45" customHeight="1">
      <c r="B20" s="39"/>
      <c r="C20" s="40"/>
      <c r="D20" s="34" t="s">
        <v>41</v>
      </c>
      <c r="E20" s="40"/>
      <c r="F20" s="40"/>
      <c r="G20" s="40"/>
      <c r="H20" s="40"/>
      <c r="I20" s="40"/>
      <c r="J20" s="40"/>
      <c r="K20" s="40"/>
      <c r="L20" s="40"/>
      <c r="M20" s="34" t="s">
        <v>33</v>
      </c>
      <c r="N20" s="40"/>
      <c r="O20" s="243" t="s">
        <v>23</v>
      </c>
      <c r="P20" s="243"/>
      <c r="Q20" s="40"/>
      <c r="R20" s="41"/>
    </row>
    <row r="21" spans="2:18" s="1" customFormat="1" ht="18" customHeight="1">
      <c r="B21" s="39"/>
      <c r="C21" s="40"/>
      <c r="D21" s="40"/>
      <c r="E21" s="32" t="s">
        <v>42</v>
      </c>
      <c r="F21" s="40"/>
      <c r="G21" s="40"/>
      <c r="H21" s="40"/>
      <c r="I21" s="40"/>
      <c r="J21" s="40"/>
      <c r="K21" s="40"/>
      <c r="L21" s="40"/>
      <c r="M21" s="34" t="s">
        <v>35</v>
      </c>
      <c r="N21" s="40"/>
      <c r="O21" s="243" t="s">
        <v>23</v>
      </c>
      <c r="P21" s="243"/>
      <c r="Q21" s="40"/>
      <c r="R21" s="41"/>
    </row>
    <row r="22" spans="2:18" s="1" customFormat="1" ht="6.95" customHeight="1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</row>
    <row r="23" spans="2:18" s="1" customFormat="1" ht="14.45" customHeight="1">
      <c r="B23" s="39"/>
      <c r="C23" s="40"/>
      <c r="D23" s="34" t="s">
        <v>43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6.5" customHeight="1">
      <c r="B24" s="39"/>
      <c r="C24" s="40"/>
      <c r="D24" s="40"/>
      <c r="E24" s="231" t="s">
        <v>23</v>
      </c>
      <c r="F24" s="231"/>
      <c r="G24" s="231"/>
      <c r="H24" s="231"/>
      <c r="I24" s="231"/>
      <c r="J24" s="231"/>
      <c r="K24" s="231"/>
      <c r="L24" s="231"/>
      <c r="M24" s="40"/>
      <c r="N24" s="40"/>
      <c r="O24" s="40"/>
      <c r="P24" s="40"/>
      <c r="Q24" s="40"/>
      <c r="R24" s="41"/>
    </row>
    <row r="25" spans="2:18" s="1" customFormat="1" ht="6.95" customHeigh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</row>
    <row r="26" spans="2:18" s="1" customFormat="1" ht="6.95" customHeight="1">
      <c r="B26" s="39"/>
      <c r="C26" s="40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40"/>
      <c r="R26" s="41"/>
    </row>
    <row r="27" spans="2:18" s="1" customFormat="1" ht="14.45" customHeight="1">
      <c r="B27" s="39"/>
      <c r="C27" s="40"/>
      <c r="D27" s="131" t="s">
        <v>122</v>
      </c>
      <c r="E27" s="40"/>
      <c r="F27" s="40"/>
      <c r="G27" s="40"/>
      <c r="H27" s="40"/>
      <c r="I27" s="40"/>
      <c r="J27" s="40"/>
      <c r="K27" s="40"/>
      <c r="L27" s="40"/>
      <c r="M27" s="232">
        <f>N88</f>
        <v>0</v>
      </c>
      <c r="N27" s="232"/>
      <c r="O27" s="232"/>
      <c r="P27" s="232"/>
      <c r="Q27" s="40"/>
      <c r="R27" s="41"/>
    </row>
    <row r="28" spans="2:18" s="1" customFormat="1" ht="14.45" customHeight="1">
      <c r="B28" s="39"/>
      <c r="C28" s="40"/>
      <c r="D28" s="38" t="s">
        <v>106</v>
      </c>
      <c r="E28" s="40"/>
      <c r="F28" s="40"/>
      <c r="G28" s="40"/>
      <c r="H28" s="40"/>
      <c r="I28" s="40"/>
      <c r="J28" s="40"/>
      <c r="K28" s="40"/>
      <c r="L28" s="40"/>
      <c r="M28" s="232">
        <f>N110</f>
        <v>0</v>
      </c>
      <c r="N28" s="232"/>
      <c r="O28" s="232"/>
      <c r="P28" s="232"/>
      <c r="Q28" s="40"/>
      <c r="R28" s="41"/>
    </row>
    <row r="29" spans="2:18" s="1" customFormat="1" ht="6.95" customHeight="1"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1"/>
    </row>
    <row r="30" spans="2:18" s="1" customFormat="1" ht="25.35" customHeight="1">
      <c r="B30" s="39"/>
      <c r="C30" s="40"/>
      <c r="D30" s="132" t="s">
        <v>46</v>
      </c>
      <c r="E30" s="40"/>
      <c r="F30" s="40"/>
      <c r="G30" s="40"/>
      <c r="H30" s="40"/>
      <c r="I30" s="40"/>
      <c r="J30" s="40"/>
      <c r="K30" s="40"/>
      <c r="L30" s="40"/>
      <c r="M30" s="312">
        <f>ROUND(M27+M28,2)</f>
        <v>0</v>
      </c>
      <c r="N30" s="306"/>
      <c r="O30" s="306"/>
      <c r="P30" s="306"/>
      <c r="Q30" s="40"/>
      <c r="R30" s="41"/>
    </row>
    <row r="31" spans="2:18" s="1" customFormat="1" ht="6.95" customHeight="1">
      <c r="B31" s="39"/>
      <c r="C31" s="40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40"/>
      <c r="R31" s="41"/>
    </row>
    <row r="32" spans="2:18" s="1" customFormat="1" ht="14.45" customHeight="1">
      <c r="B32" s="39"/>
      <c r="C32" s="40"/>
      <c r="D32" s="46" t="s">
        <v>47</v>
      </c>
      <c r="E32" s="46" t="s">
        <v>48</v>
      </c>
      <c r="F32" s="47">
        <v>0.21</v>
      </c>
      <c r="G32" s="133" t="s">
        <v>49</v>
      </c>
      <c r="H32" s="313">
        <f>ROUND((((SUM(BE110:BE117)+SUM(BE135:BE328))+SUM(BE330:BE334))),2)</f>
        <v>0</v>
      </c>
      <c r="I32" s="306"/>
      <c r="J32" s="306"/>
      <c r="K32" s="40"/>
      <c r="L32" s="40"/>
      <c r="M32" s="313">
        <f>ROUND(((ROUND((SUM(BE110:BE117)+SUM(BE135:BE328)), 2)*F32)+SUM(BE330:BE334)*F32),2)</f>
        <v>0</v>
      </c>
      <c r="N32" s="306"/>
      <c r="O32" s="306"/>
      <c r="P32" s="306"/>
      <c r="Q32" s="40"/>
      <c r="R32" s="41"/>
    </row>
    <row r="33" spans="2:18" s="1" customFormat="1" ht="14.45" customHeight="1">
      <c r="B33" s="39"/>
      <c r="C33" s="40"/>
      <c r="D33" s="40"/>
      <c r="E33" s="46" t="s">
        <v>50</v>
      </c>
      <c r="F33" s="47">
        <v>0.15</v>
      </c>
      <c r="G33" s="133" t="s">
        <v>49</v>
      </c>
      <c r="H33" s="313">
        <f>ROUND((((SUM(BF110:BF117)+SUM(BF135:BF328))+SUM(BF330:BF334))),2)</f>
        <v>0</v>
      </c>
      <c r="I33" s="306"/>
      <c r="J33" s="306"/>
      <c r="K33" s="40"/>
      <c r="L33" s="40"/>
      <c r="M33" s="313">
        <f>ROUND(((ROUND((SUM(BF110:BF117)+SUM(BF135:BF328)), 2)*F33)+SUM(BF330:BF334)*F33),2)</f>
        <v>0</v>
      </c>
      <c r="N33" s="306"/>
      <c r="O33" s="306"/>
      <c r="P33" s="306"/>
      <c r="Q33" s="40"/>
      <c r="R33" s="41"/>
    </row>
    <row r="34" spans="2:18" s="1" customFormat="1" ht="14.45" hidden="1" customHeight="1">
      <c r="B34" s="39"/>
      <c r="C34" s="40"/>
      <c r="D34" s="40"/>
      <c r="E34" s="46" t="s">
        <v>51</v>
      </c>
      <c r="F34" s="47">
        <v>0.21</v>
      </c>
      <c r="G34" s="133" t="s">
        <v>49</v>
      </c>
      <c r="H34" s="313">
        <f>ROUND((((SUM(BG110:BG117)+SUM(BG135:BG328))+SUM(BG330:BG334))),2)</f>
        <v>0</v>
      </c>
      <c r="I34" s="306"/>
      <c r="J34" s="306"/>
      <c r="K34" s="40"/>
      <c r="L34" s="40"/>
      <c r="M34" s="313">
        <v>0</v>
      </c>
      <c r="N34" s="306"/>
      <c r="O34" s="306"/>
      <c r="P34" s="306"/>
      <c r="Q34" s="40"/>
      <c r="R34" s="41"/>
    </row>
    <row r="35" spans="2:18" s="1" customFormat="1" ht="14.45" hidden="1" customHeight="1">
      <c r="B35" s="39"/>
      <c r="C35" s="40"/>
      <c r="D35" s="40"/>
      <c r="E35" s="46" t="s">
        <v>52</v>
      </c>
      <c r="F35" s="47">
        <v>0.15</v>
      </c>
      <c r="G35" s="133" t="s">
        <v>49</v>
      </c>
      <c r="H35" s="313">
        <f>ROUND((((SUM(BH110:BH117)+SUM(BH135:BH328))+SUM(BH330:BH334))),2)</f>
        <v>0</v>
      </c>
      <c r="I35" s="306"/>
      <c r="J35" s="306"/>
      <c r="K35" s="40"/>
      <c r="L35" s="40"/>
      <c r="M35" s="313">
        <v>0</v>
      </c>
      <c r="N35" s="306"/>
      <c r="O35" s="306"/>
      <c r="P35" s="306"/>
      <c r="Q35" s="40"/>
      <c r="R35" s="41"/>
    </row>
    <row r="36" spans="2:18" s="1" customFormat="1" ht="14.45" hidden="1" customHeight="1">
      <c r="B36" s="39"/>
      <c r="C36" s="40"/>
      <c r="D36" s="40"/>
      <c r="E36" s="46" t="s">
        <v>53</v>
      </c>
      <c r="F36" s="47">
        <v>0</v>
      </c>
      <c r="G36" s="133" t="s">
        <v>49</v>
      </c>
      <c r="H36" s="313">
        <f>ROUND((((SUM(BI110:BI117)+SUM(BI135:BI328))+SUM(BI330:BI334))),2)</f>
        <v>0</v>
      </c>
      <c r="I36" s="306"/>
      <c r="J36" s="306"/>
      <c r="K36" s="40"/>
      <c r="L36" s="40"/>
      <c r="M36" s="313">
        <v>0</v>
      </c>
      <c r="N36" s="306"/>
      <c r="O36" s="306"/>
      <c r="P36" s="306"/>
      <c r="Q36" s="40"/>
      <c r="R36" s="41"/>
    </row>
    <row r="37" spans="2:18" s="1" customFormat="1" ht="6.95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</row>
    <row r="38" spans="2:18" s="1" customFormat="1" ht="25.35" customHeight="1">
      <c r="B38" s="39"/>
      <c r="C38" s="129"/>
      <c r="D38" s="134" t="s">
        <v>54</v>
      </c>
      <c r="E38" s="83"/>
      <c r="F38" s="83"/>
      <c r="G38" s="135" t="s">
        <v>55</v>
      </c>
      <c r="H38" s="136" t="s">
        <v>56</v>
      </c>
      <c r="I38" s="83"/>
      <c r="J38" s="83"/>
      <c r="K38" s="83"/>
      <c r="L38" s="314">
        <f>SUM(M30:M36)</f>
        <v>0</v>
      </c>
      <c r="M38" s="314"/>
      <c r="N38" s="314"/>
      <c r="O38" s="314"/>
      <c r="P38" s="315"/>
      <c r="Q38" s="129"/>
      <c r="R38" s="41"/>
    </row>
    <row r="39" spans="2:18" s="1" customFormat="1" ht="14.45" customHeight="1"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/>
    </row>
    <row r="40" spans="2:18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ht="13.5">
      <c r="B41" s="27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28"/>
    </row>
    <row r="42" spans="2:18" ht="13.5"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8"/>
    </row>
    <row r="43" spans="2:18" ht="13.5">
      <c r="B43" s="27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8"/>
    </row>
    <row r="44" spans="2:18" ht="13.5">
      <c r="B44" s="27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8"/>
    </row>
    <row r="45" spans="2:18" ht="13.5">
      <c r="B45" s="27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8"/>
    </row>
    <row r="46" spans="2:18" ht="13.5">
      <c r="B46" s="27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8"/>
    </row>
    <row r="47" spans="2:18" ht="13.5">
      <c r="B47" s="27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8"/>
    </row>
    <row r="48" spans="2:18" ht="13.5">
      <c r="B48" s="27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8"/>
    </row>
    <row r="49" spans="2:18" ht="13.5">
      <c r="B49" s="27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8"/>
    </row>
    <row r="50" spans="2:18" s="1" customFormat="1">
      <c r="B50" s="39"/>
      <c r="C50" s="40"/>
      <c r="D50" s="54" t="s">
        <v>57</v>
      </c>
      <c r="E50" s="55"/>
      <c r="F50" s="55"/>
      <c r="G50" s="55"/>
      <c r="H50" s="56"/>
      <c r="I50" s="40"/>
      <c r="J50" s="54" t="s">
        <v>58</v>
      </c>
      <c r="K50" s="55"/>
      <c r="L50" s="55"/>
      <c r="M50" s="55"/>
      <c r="N50" s="55"/>
      <c r="O50" s="55"/>
      <c r="P50" s="56"/>
      <c r="Q50" s="40"/>
      <c r="R50" s="41"/>
    </row>
    <row r="51" spans="2:18" ht="13.5">
      <c r="B51" s="27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8"/>
    </row>
    <row r="52" spans="2:18" ht="13.5">
      <c r="B52" s="27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8"/>
    </row>
    <row r="53" spans="2:18" ht="13.5">
      <c r="B53" s="27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8"/>
    </row>
    <row r="54" spans="2:18" ht="13.5">
      <c r="B54" s="27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8"/>
    </row>
    <row r="55" spans="2:18" ht="13.5">
      <c r="B55" s="27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8"/>
    </row>
    <row r="56" spans="2:18" ht="13.5">
      <c r="B56" s="27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8"/>
    </row>
    <row r="57" spans="2:18" ht="13.5">
      <c r="B57" s="27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8"/>
    </row>
    <row r="58" spans="2:18" ht="13.5">
      <c r="B58" s="27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8"/>
    </row>
    <row r="59" spans="2:18" s="1" customFormat="1">
      <c r="B59" s="39"/>
      <c r="C59" s="40"/>
      <c r="D59" s="59" t="s">
        <v>59</v>
      </c>
      <c r="E59" s="60"/>
      <c r="F59" s="60"/>
      <c r="G59" s="61" t="s">
        <v>60</v>
      </c>
      <c r="H59" s="62"/>
      <c r="I59" s="40"/>
      <c r="J59" s="59" t="s">
        <v>59</v>
      </c>
      <c r="K59" s="60"/>
      <c r="L59" s="60"/>
      <c r="M59" s="60"/>
      <c r="N59" s="61" t="s">
        <v>60</v>
      </c>
      <c r="O59" s="60"/>
      <c r="P59" s="62"/>
      <c r="Q59" s="40"/>
      <c r="R59" s="41"/>
    </row>
    <row r="60" spans="2:18" ht="13.5">
      <c r="B60" s="27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8"/>
    </row>
    <row r="61" spans="2:18" s="1" customFormat="1">
      <c r="B61" s="39"/>
      <c r="C61" s="40"/>
      <c r="D61" s="54" t="s">
        <v>61</v>
      </c>
      <c r="E61" s="55"/>
      <c r="F61" s="55"/>
      <c r="G61" s="55"/>
      <c r="H61" s="56"/>
      <c r="I61" s="40"/>
      <c r="J61" s="54" t="s">
        <v>62</v>
      </c>
      <c r="K61" s="55"/>
      <c r="L61" s="55"/>
      <c r="M61" s="55"/>
      <c r="N61" s="55"/>
      <c r="O61" s="55"/>
      <c r="P61" s="56"/>
      <c r="Q61" s="40"/>
      <c r="R61" s="41"/>
    </row>
    <row r="62" spans="2:18" ht="13.5">
      <c r="B62" s="27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8"/>
    </row>
    <row r="63" spans="2:18" ht="13.5">
      <c r="B63" s="27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8"/>
    </row>
    <row r="64" spans="2:18" ht="13.5">
      <c r="B64" s="27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8"/>
    </row>
    <row r="65" spans="2:21" ht="13.5">
      <c r="B65" s="27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8"/>
    </row>
    <row r="66" spans="2:21" ht="13.5">
      <c r="B66" s="27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8"/>
    </row>
    <row r="67" spans="2:21" ht="13.5">
      <c r="B67" s="27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8"/>
    </row>
    <row r="68" spans="2:21" ht="13.5">
      <c r="B68" s="27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8"/>
    </row>
    <row r="69" spans="2:21" ht="13.5">
      <c r="B69" s="27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8"/>
    </row>
    <row r="70" spans="2:21" s="1" customFormat="1">
      <c r="B70" s="39"/>
      <c r="C70" s="40"/>
      <c r="D70" s="59" t="s">
        <v>59</v>
      </c>
      <c r="E70" s="60"/>
      <c r="F70" s="60"/>
      <c r="G70" s="61" t="s">
        <v>60</v>
      </c>
      <c r="H70" s="62"/>
      <c r="I70" s="40"/>
      <c r="J70" s="59" t="s">
        <v>59</v>
      </c>
      <c r="K70" s="60"/>
      <c r="L70" s="60"/>
      <c r="M70" s="60"/>
      <c r="N70" s="61" t="s">
        <v>60</v>
      </c>
      <c r="O70" s="60"/>
      <c r="P70" s="62"/>
      <c r="Q70" s="40"/>
      <c r="R70" s="41"/>
    </row>
    <row r="71" spans="2:21" s="1" customFormat="1" ht="14.45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21" s="1" customFormat="1" ht="6.95" customHeight="1">
      <c r="B75" s="137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9"/>
    </row>
    <row r="76" spans="2:21" s="1" customFormat="1" ht="36.950000000000003" customHeight="1">
      <c r="B76" s="39"/>
      <c r="C76" s="239" t="s">
        <v>123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41"/>
      <c r="T76" s="140"/>
      <c r="U76" s="140"/>
    </row>
    <row r="77" spans="2:21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  <c r="T77" s="140"/>
      <c r="U77" s="140"/>
    </row>
    <row r="78" spans="2:21" s="1" customFormat="1" ht="30" customHeight="1">
      <c r="B78" s="39"/>
      <c r="C78" s="34" t="s">
        <v>19</v>
      </c>
      <c r="D78" s="40"/>
      <c r="E78" s="40"/>
      <c r="F78" s="304" t="str">
        <f>F6</f>
        <v>DPS V Klidu 3133/12  -  Stavební úpravy pavilonu A1,A2,B2</v>
      </c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40"/>
      <c r="R78" s="41"/>
      <c r="T78" s="140"/>
      <c r="U78" s="140"/>
    </row>
    <row r="79" spans="2:21" s="1" customFormat="1" ht="36.950000000000003" customHeight="1">
      <c r="B79" s="39"/>
      <c r="C79" s="73" t="s">
        <v>118</v>
      </c>
      <c r="D79" s="40"/>
      <c r="E79" s="40"/>
      <c r="F79" s="255" t="str">
        <f>F7</f>
        <v xml:space="preserve">3 - Stavební úpravy 1.NP pavilonu B2(výdej jídel) </v>
      </c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40"/>
      <c r="R79" s="41"/>
      <c r="T79" s="140"/>
      <c r="U79" s="140"/>
    </row>
    <row r="80" spans="2:21" s="1" customFormat="1" ht="6.95" customHeight="1"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1"/>
      <c r="T80" s="140"/>
      <c r="U80" s="140"/>
    </row>
    <row r="81" spans="2:47" s="1" customFormat="1" ht="18" customHeight="1">
      <c r="B81" s="39"/>
      <c r="C81" s="34" t="s">
        <v>26</v>
      </c>
      <c r="D81" s="40"/>
      <c r="E81" s="40"/>
      <c r="F81" s="32" t="str">
        <f>F9</f>
        <v>Ústí nad Labem</v>
      </c>
      <c r="G81" s="40"/>
      <c r="H81" s="40"/>
      <c r="I81" s="40"/>
      <c r="J81" s="40"/>
      <c r="K81" s="34" t="s">
        <v>28</v>
      </c>
      <c r="L81" s="40"/>
      <c r="M81" s="308" t="str">
        <f>IF(O9="","",O9)</f>
        <v>5. 2. 2016</v>
      </c>
      <c r="N81" s="308"/>
      <c r="O81" s="308"/>
      <c r="P81" s="308"/>
      <c r="Q81" s="40"/>
      <c r="R81" s="41"/>
      <c r="T81" s="140"/>
      <c r="U81" s="140"/>
    </row>
    <row r="82" spans="2:47" s="1" customFormat="1" ht="6.95" customHeight="1"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/>
      <c r="T82" s="140"/>
      <c r="U82" s="140"/>
    </row>
    <row r="83" spans="2:47" s="1" customFormat="1">
      <c r="B83" s="39"/>
      <c r="C83" s="34" t="s">
        <v>32</v>
      </c>
      <c r="D83" s="40"/>
      <c r="E83" s="40"/>
      <c r="F83" s="32" t="str">
        <f>E12</f>
        <v xml:space="preserve"> </v>
      </c>
      <c r="G83" s="40"/>
      <c r="H83" s="40"/>
      <c r="I83" s="40"/>
      <c r="J83" s="40"/>
      <c r="K83" s="34" t="s">
        <v>38</v>
      </c>
      <c r="L83" s="40"/>
      <c r="M83" s="243" t="str">
        <f>E18</f>
        <v>M.Dolník</v>
      </c>
      <c r="N83" s="243"/>
      <c r="O83" s="243"/>
      <c r="P83" s="243"/>
      <c r="Q83" s="243"/>
      <c r="R83" s="41"/>
      <c r="T83" s="140"/>
      <c r="U83" s="140"/>
    </row>
    <row r="84" spans="2:47" s="1" customFormat="1" ht="14.45" customHeight="1">
      <c r="B84" s="39"/>
      <c r="C84" s="34" t="s">
        <v>36</v>
      </c>
      <c r="D84" s="40"/>
      <c r="E84" s="40"/>
      <c r="F84" s="32" t="str">
        <f>IF(E15="","",E15)</f>
        <v>Vyplň údaj</v>
      </c>
      <c r="G84" s="40"/>
      <c r="H84" s="40"/>
      <c r="I84" s="40"/>
      <c r="J84" s="40"/>
      <c r="K84" s="34" t="s">
        <v>41</v>
      </c>
      <c r="L84" s="40"/>
      <c r="M84" s="243" t="str">
        <f>E21</f>
        <v>D.Prombergerová</v>
      </c>
      <c r="N84" s="243"/>
      <c r="O84" s="243"/>
      <c r="P84" s="243"/>
      <c r="Q84" s="243"/>
      <c r="R84" s="41"/>
      <c r="T84" s="140"/>
      <c r="U84" s="140"/>
    </row>
    <row r="85" spans="2:47" s="1" customFormat="1" ht="10.35" customHeight="1"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1"/>
      <c r="T85" s="140"/>
      <c r="U85" s="140"/>
    </row>
    <row r="86" spans="2:47" s="1" customFormat="1" ht="29.25" customHeight="1">
      <c r="B86" s="39"/>
      <c r="C86" s="316" t="s">
        <v>124</v>
      </c>
      <c r="D86" s="317"/>
      <c r="E86" s="317"/>
      <c r="F86" s="317"/>
      <c r="G86" s="317"/>
      <c r="H86" s="129"/>
      <c r="I86" s="129"/>
      <c r="J86" s="129"/>
      <c r="K86" s="129"/>
      <c r="L86" s="129"/>
      <c r="M86" s="129"/>
      <c r="N86" s="316" t="s">
        <v>125</v>
      </c>
      <c r="O86" s="317"/>
      <c r="P86" s="317"/>
      <c r="Q86" s="317"/>
      <c r="R86" s="41"/>
      <c r="T86" s="140"/>
      <c r="U86" s="140"/>
    </row>
    <row r="87" spans="2:47" s="1" customFormat="1" ht="10.35" customHeight="1"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1"/>
      <c r="T87" s="140"/>
      <c r="U87" s="140"/>
    </row>
    <row r="88" spans="2:47" s="1" customFormat="1" ht="29.25" customHeight="1">
      <c r="B88" s="39"/>
      <c r="C88" s="142" t="s">
        <v>126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248">
        <f>N135</f>
        <v>0</v>
      </c>
      <c r="O88" s="318"/>
      <c r="P88" s="318"/>
      <c r="Q88" s="318"/>
      <c r="R88" s="41"/>
      <c r="T88" s="140"/>
      <c r="U88" s="140"/>
      <c r="AU88" s="23" t="s">
        <v>127</v>
      </c>
    </row>
    <row r="89" spans="2:47" s="7" customFormat="1" ht="24.95" customHeight="1">
      <c r="B89" s="143"/>
      <c r="C89" s="144"/>
      <c r="D89" s="145" t="s">
        <v>128</v>
      </c>
      <c r="E89" s="144"/>
      <c r="F89" s="144"/>
      <c r="G89" s="144"/>
      <c r="H89" s="144"/>
      <c r="I89" s="144"/>
      <c r="J89" s="144"/>
      <c r="K89" s="144"/>
      <c r="L89" s="144"/>
      <c r="M89" s="144"/>
      <c r="N89" s="301">
        <f>N136</f>
        <v>0</v>
      </c>
      <c r="O89" s="319"/>
      <c r="P89" s="319"/>
      <c r="Q89" s="319"/>
      <c r="R89" s="146"/>
      <c r="T89" s="147"/>
      <c r="U89" s="147"/>
    </row>
    <row r="90" spans="2:47" s="8" customFormat="1" ht="19.899999999999999" customHeight="1">
      <c r="B90" s="148"/>
      <c r="C90" s="107"/>
      <c r="D90" s="118" t="s">
        <v>129</v>
      </c>
      <c r="E90" s="107"/>
      <c r="F90" s="107"/>
      <c r="G90" s="107"/>
      <c r="H90" s="107"/>
      <c r="I90" s="107"/>
      <c r="J90" s="107"/>
      <c r="K90" s="107"/>
      <c r="L90" s="107"/>
      <c r="M90" s="107"/>
      <c r="N90" s="245">
        <f>N137</f>
        <v>0</v>
      </c>
      <c r="O90" s="273"/>
      <c r="P90" s="273"/>
      <c r="Q90" s="273"/>
      <c r="R90" s="149"/>
      <c r="T90" s="150"/>
      <c r="U90" s="150"/>
    </row>
    <row r="91" spans="2:47" s="8" customFormat="1" ht="19.899999999999999" customHeight="1">
      <c r="B91" s="148"/>
      <c r="C91" s="107"/>
      <c r="D91" s="118" t="s">
        <v>130</v>
      </c>
      <c r="E91" s="107"/>
      <c r="F91" s="107"/>
      <c r="G91" s="107"/>
      <c r="H91" s="107"/>
      <c r="I91" s="107"/>
      <c r="J91" s="107"/>
      <c r="K91" s="107"/>
      <c r="L91" s="107"/>
      <c r="M91" s="107"/>
      <c r="N91" s="245">
        <f>N156</f>
        <v>0</v>
      </c>
      <c r="O91" s="273"/>
      <c r="P91" s="273"/>
      <c r="Q91" s="273"/>
      <c r="R91" s="149"/>
      <c r="T91" s="150"/>
      <c r="U91" s="150"/>
    </row>
    <row r="92" spans="2:47" s="8" customFormat="1" ht="19.899999999999999" customHeight="1">
      <c r="B92" s="148"/>
      <c r="C92" s="107"/>
      <c r="D92" s="118" t="s">
        <v>131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245">
        <f>N196</f>
        <v>0</v>
      </c>
      <c r="O92" s="273"/>
      <c r="P92" s="273"/>
      <c r="Q92" s="273"/>
      <c r="R92" s="149"/>
      <c r="T92" s="150"/>
      <c r="U92" s="150"/>
    </row>
    <row r="93" spans="2:47" s="8" customFormat="1" ht="19.899999999999999" customHeight="1">
      <c r="B93" s="148"/>
      <c r="C93" s="107"/>
      <c r="D93" s="118" t="s">
        <v>132</v>
      </c>
      <c r="E93" s="107"/>
      <c r="F93" s="107"/>
      <c r="G93" s="107"/>
      <c r="H93" s="107"/>
      <c r="I93" s="107"/>
      <c r="J93" s="107"/>
      <c r="K93" s="107"/>
      <c r="L93" s="107"/>
      <c r="M93" s="107"/>
      <c r="N93" s="245">
        <f>N214</f>
        <v>0</v>
      </c>
      <c r="O93" s="273"/>
      <c r="P93" s="273"/>
      <c r="Q93" s="273"/>
      <c r="R93" s="149"/>
      <c r="T93" s="150"/>
      <c r="U93" s="150"/>
    </row>
    <row r="94" spans="2:47" s="8" customFormat="1" ht="19.899999999999999" customHeight="1">
      <c r="B94" s="148"/>
      <c r="C94" s="107"/>
      <c r="D94" s="118" t="s">
        <v>133</v>
      </c>
      <c r="E94" s="107"/>
      <c r="F94" s="107"/>
      <c r="G94" s="107"/>
      <c r="H94" s="107"/>
      <c r="I94" s="107"/>
      <c r="J94" s="107"/>
      <c r="K94" s="107"/>
      <c r="L94" s="107"/>
      <c r="M94" s="107"/>
      <c r="N94" s="245">
        <f>N219</f>
        <v>0</v>
      </c>
      <c r="O94" s="273"/>
      <c r="P94" s="273"/>
      <c r="Q94" s="273"/>
      <c r="R94" s="149"/>
      <c r="T94" s="150"/>
      <c r="U94" s="150"/>
    </row>
    <row r="95" spans="2:47" s="7" customFormat="1" ht="24.95" customHeight="1">
      <c r="B95" s="143"/>
      <c r="C95" s="144"/>
      <c r="D95" s="145" t="s">
        <v>134</v>
      </c>
      <c r="E95" s="144"/>
      <c r="F95" s="144"/>
      <c r="G95" s="144"/>
      <c r="H95" s="144"/>
      <c r="I95" s="144"/>
      <c r="J95" s="144"/>
      <c r="K95" s="144"/>
      <c r="L95" s="144"/>
      <c r="M95" s="144"/>
      <c r="N95" s="301">
        <f>N221</f>
        <v>0</v>
      </c>
      <c r="O95" s="319"/>
      <c r="P95" s="319"/>
      <c r="Q95" s="319"/>
      <c r="R95" s="146"/>
      <c r="T95" s="147"/>
      <c r="U95" s="147"/>
    </row>
    <row r="96" spans="2:47" s="8" customFormat="1" ht="19.899999999999999" customHeight="1">
      <c r="B96" s="148"/>
      <c r="C96" s="107"/>
      <c r="D96" s="118" t="s">
        <v>809</v>
      </c>
      <c r="E96" s="107"/>
      <c r="F96" s="107"/>
      <c r="G96" s="107"/>
      <c r="H96" s="107"/>
      <c r="I96" s="107"/>
      <c r="J96" s="107"/>
      <c r="K96" s="107"/>
      <c r="L96" s="107"/>
      <c r="M96" s="107"/>
      <c r="N96" s="245">
        <f>N222</f>
        <v>0</v>
      </c>
      <c r="O96" s="273"/>
      <c r="P96" s="273"/>
      <c r="Q96" s="273"/>
      <c r="R96" s="149"/>
      <c r="T96" s="150"/>
      <c r="U96" s="150"/>
    </row>
    <row r="97" spans="2:65" s="8" customFormat="1" ht="19.899999999999999" customHeight="1">
      <c r="B97" s="148"/>
      <c r="C97" s="107"/>
      <c r="D97" s="118" t="s">
        <v>135</v>
      </c>
      <c r="E97" s="107"/>
      <c r="F97" s="107"/>
      <c r="G97" s="107"/>
      <c r="H97" s="107"/>
      <c r="I97" s="107"/>
      <c r="J97" s="107"/>
      <c r="K97" s="107"/>
      <c r="L97" s="107"/>
      <c r="M97" s="107"/>
      <c r="N97" s="245">
        <f>N232</f>
        <v>0</v>
      </c>
      <c r="O97" s="273"/>
      <c r="P97" s="273"/>
      <c r="Q97" s="273"/>
      <c r="R97" s="149"/>
      <c r="T97" s="150"/>
      <c r="U97" s="150"/>
    </row>
    <row r="98" spans="2:65" s="8" customFormat="1" ht="19.899999999999999" customHeight="1">
      <c r="B98" s="148"/>
      <c r="C98" s="107"/>
      <c r="D98" s="118" t="s">
        <v>136</v>
      </c>
      <c r="E98" s="107"/>
      <c r="F98" s="107"/>
      <c r="G98" s="107"/>
      <c r="H98" s="107"/>
      <c r="I98" s="107"/>
      <c r="J98" s="107"/>
      <c r="K98" s="107"/>
      <c r="L98" s="107"/>
      <c r="M98" s="107"/>
      <c r="N98" s="245">
        <f>N234</f>
        <v>0</v>
      </c>
      <c r="O98" s="273"/>
      <c r="P98" s="273"/>
      <c r="Q98" s="273"/>
      <c r="R98" s="149"/>
      <c r="T98" s="150"/>
      <c r="U98" s="150"/>
    </row>
    <row r="99" spans="2:65" s="8" customFormat="1" ht="19.899999999999999" customHeight="1">
      <c r="B99" s="148"/>
      <c r="C99" s="107"/>
      <c r="D99" s="118" t="s">
        <v>137</v>
      </c>
      <c r="E99" s="107"/>
      <c r="F99" s="107"/>
      <c r="G99" s="107"/>
      <c r="H99" s="107"/>
      <c r="I99" s="107"/>
      <c r="J99" s="107"/>
      <c r="K99" s="107"/>
      <c r="L99" s="107"/>
      <c r="M99" s="107"/>
      <c r="N99" s="245">
        <f>N242</f>
        <v>0</v>
      </c>
      <c r="O99" s="273"/>
      <c r="P99" s="273"/>
      <c r="Q99" s="273"/>
      <c r="R99" s="149"/>
      <c r="T99" s="150"/>
      <c r="U99" s="150"/>
    </row>
    <row r="100" spans="2:65" s="8" customFormat="1" ht="19.899999999999999" customHeight="1">
      <c r="B100" s="148"/>
      <c r="C100" s="107"/>
      <c r="D100" s="118" t="s">
        <v>139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245">
        <f>N256</f>
        <v>0</v>
      </c>
      <c r="O100" s="273"/>
      <c r="P100" s="273"/>
      <c r="Q100" s="273"/>
      <c r="R100" s="149"/>
      <c r="T100" s="150"/>
      <c r="U100" s="150"/>
    </row>
    <row r="101" spans="2:65" s="8" customFormat="1" ht="19.899999999999999" customHeight="1">
      <c r="B101" s="148"/>
      <c r="C101" s="107"/>
      <c r="D101" s="118" t="s">
        <v>140</v>
      </c>
      <c r="E101" s="107"/>
      <c r="F101" s="107"/>
      <c r="G101" s="107"/>
      <c r="H101" s="107"/>
      <c r="I101" s="107"/>
      <c r="J101" s="107"/>
      <c r="K101" s="107"/>
      <c r="L101" s="107"/>
      <c r="M101" s="107"/>
      <c r="N101" s="245">
        <f>N268</f>
        <v>0</v>
      </c>
      <c r="O101" s="273"/>
      <c r="P101" s="273"/>
      <c r="Q101" s="273"/>
      <c r="R101" s="149"/>
      <c r="T101" s="150"/>
      <c r="U101" s="150"/>
    </row>
    <row r="102" spans="2:65" s="8" customFormat="1" ht="19.899999999999999" customHeight="1">
      <c r="B102" s="148"/>
      <c r="C102" s="107"/>
      <c r="D102" s="118" t="s">
        <v>141</v>
      </c>
      <c r="E102" s="107"/>
      <c r="F102" s="107"/>
      <c r="G102" s="107"/>
      <c r="H102" s="107"/>
      <c r="I102" s="107"/>
      <c r="J102" s="107"/>
      <c r="K102" s="107"/>
      <c r="L102" s="107"/>
      <c r="M102" s="107"/>
      <c r="N102" s="245">
        <f>N285</f>
        <v>0</v>
      </c>
      <c r="O102" s="273"/>
      <c r="P102" s="273"/>
      <c r="Q102" s="273"/>
      <c r="R102" s="149"/>
      <c r="T102" s="150"/>
      <c r="U102" s="150"/>
    </row>
    <row r="103" spans="2:65" s="8" customFormat="1" ht="19.899999999999999" customHeight="1">
      <c r="B103" s="148"/>
      <c r="C103" s="107"/>
      <c r="D103" s="118" t="s">
        <v>142</v>
      </c>
      <c r="E103" s="107"/>
      <c r="F103" s="107"/>
      <c r="G103" s="107"/>
      <c r="H103" s="107"/>
      <c r="I103" s="107"/>
      <c r="J103" s="107"/>
      <c r="K103" s="107"/>
      <c r="L103" s="107"/>
      <c r="M103" s="107"/>
      <c r="N103" s="245">
        <f>N308</f>
        <v>0</v>
      </c>
      <c r="O103" s="273"/>
      <c r="P103" s="273"/>
      <c r="Q103" s="273"/>
      <c r="R103" s="149"/>
      <c r="T103" s="150"/>
      <c r="U103" s="150"/>
    </row>
    <row r="104" spans="2:65" s="8" customFormat="1" ht="19.899999999999999" customHeight="1">
      <c r="B104" s="148"/>
      <c r="C104" s="107"/>
      <c r="D104" s="118" t="s">
        <v>143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245">
        <f>N311</f>
        <v>0</v>
      </c>
      <c r="O104" s="273"/>
      <c r="P104" s="273"/>
      <c r="Q104" s="273"/>
      <c r="R104" s="149"/>
      <c r="T104" s="150"/>
      <c r="U104" s="150"/>
    </row>
    <row r="105" spans="2:65" s="7" customFormat="1" ht="24.95" customHeight="1">
      <c r="B105" s="143"/>
      <c r="C105" s="144"/>
      <c r="D105" s="145" t="s">
        <v>144</v>
      </c>
      <c r="E105" s="144"/>
      <c r="F105" s="144"/>
      <c r="G105" s="144"/>
      <c r="H105" s="144"/>
      <c r="I105" s="144"/>
      <c r="J105" s="144"/>
      <c r="K105" s="144"/>
      <c r="L105" s="144"/>
      <c r="M105" s="144"/>
      <c r="N105" s="301">
        <f>N324</f>
        <v>0</v>
      </c>
      <c r="O105" s="319"/>
      <c r="P105" s="319"/>
      <c r="Q105" s="319"/>
      <c r="R105" s="146"/>
      <c r="T105" s="147"/>
      <c r="U105" s="147"/>
    </row>
    <row r="106" spans="2:65" s="8" customFormat="1" ht="19.899999999999999" customHeight="1">
      <c r="B106" s="148"/>
      <c r="C106" s="107"/>
      <c r="D106" s="118" t="s">
        <v>145</v>
      </c>
      <c r="E106" s="107"/>
      <c r="F106" s="107"/>
      <c r="G106" s="107"/>
      <c r="H106" s="107"/>
      <c r="I106" s="107"/>
      <c r="J106" s="107"/>
      <c r="K106" s="107"/>
      <c r="L106" s="107"/>
      <c r="M106" s="107"/>
      <c r="N106" s="245">
        <f>N325</f>
        <v>0</v>
      </c>
      <c r="O106" s="273"/>
      <c r="P106" s="273"/>
      <c r="Q106" s="273"/>
      <c r="R106" s="149"/>
      <c r="T106" s="150"/>
      <c r="U106" s="150"/>
    </row>
    <row r="107" spans="2:65" s="8" customFormat="1" ht="19.899999999999999" customHeight="1">
      <c r="B107" s="148"/>
      <c r="C107" s="107"/>
      <c r="D107" s="118" t="s">
        <v>810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245">
        <f>N327</f>
        <v>0</v>
      </c>
      <c r="O107" s="273"/>
      <c r="P107" s="273"/>
      <c r="Q107" s="273"/>
      <c r="R107" s="149"/>
      <c r="T107" s="150"/>
      <c r="U107" s="150"/>
    </row>
    <row r="108" spans="2:65" s="7" customFormat="1" ht="21.75" customHeight="1">
      <c r="B108" s="143"/>
      <c r="C108" s="144"/>
      <c r="D108" s="145" t="s">
        <v>146</v>
      </c>
      <c r="E108" s="144"/>
      <c r="F108" s="144"/>
      <c r="G108" s="144"/>
      <c r="H108" s="144"/>
      <c r="I108" s="144"/>
      <c r="J108" s="144"/>
      <c r="K108" s="144"/>
      <c r="L108" s="144"/>
      <c r="M108" s="144"/>
      <c r="N108" s="300">
        <f>N329</f>
        <v>0</v>
      </c>
      <c r="O108" s="319"/>
      <c r="P108" s="319"/>
      <c r="Q108" s="319"/>
      <c r="R108" s="146"/>
      <c r="T108" s="147"/>
      <c r="U108" s="147"/>
    </row>
    <row r="109" spans="2:65" s="1" customFormat="1" ht="21.75" customHeight="1"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1"/>
      <c r="T109" s="140"/>
      <c r="U109" s="140"/>
    </row>
    <row r="110" spans="2:65" s="1" customFormat="1" ht="29.25" customHeight="1">
      <c r="B110" s="39"/>
      <c r="C110" s="142" t="s">
        <v>147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318">
        <f>ROUND(N111+N112+N113+N114+N115+N116,2)</f>
        <v>0</v>
      </c>
      <c r="O110" s="320"/>
      <c r="P110" s="320"/>
      <c r="Q110" s="320"/>
      <c r="R110" s="41"/>
      <c r="T110" s="151"/>
      <c r="U110" s="152" t="s">
        <v>47</v>
      </c>
    </row>
    <row r="111" spans="2:65" s="1" customFormat="1" ht="18" customHeight="1">
      <c r="B111" s="39"/>
      <c r="C111" s="40"/>
      <c r="D111" s="257" t="s">
        <v>148</v>
      </c>
      <c r="E111" s="258"/>
      <c r="F111" s="258"/>
      <c r="G111" s="258"/>
      <c r="H111" s="258"/>
      <c r="I111" s="40"/>
      <c r="J111" s="40"/>
      <c r="K111" s="40"/>
      <c r="L111" s="40"/>
      <c r="M111" s="40"/>
      <c r="N111" s="244">
        <f>ROUND(N88*T111,2)</f>
        <v>0</v>
      </c>
      <c r="O111" s="245"/>
      <c r="P111" s="245"/>
      <c r="Q111" s="245"/>
      <c r="R111" s="41"/>
      <c r="S111" s="153"/>
      <c r="T111" s="154"/>
      <c r="U111" s="155" t="s">
        <v>50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6" t="s">
        <v>149</v>
      </c>
      <c r="AZ111" s="153"/>
      <c r="BA111" s="153"/>
      <c r="BB111" s="153"/>
      <c r="BC111" s="153"/>
      <c r="BD111" s="153"/>
      <c r="BE111" s="157">
        <f t="shared" ref="BE111:BE116" si="0">IF(U111="základní",N111,0)</f>
        <v>0</v>
      </c>
      <c r="BF111" s="157">
        <f t="shared" ref="BF111:BF116" si="1">IF(U111="snížená",N111,0)</f>
        <v>0</v>
      </c>
      <c r="BG111" s="157">
        <f t="shared" ref="BG111:BG116" si="2">IF(U111="zákl. přenesená",N111,0)</f>
        <v>0</v>
      </c>
      <c r="BH111" s="157">
        <f t="shared" ref="BH111:BH116" si="3">IF(U111="sníž. přenesená",N111,0)</f>
        <v>0</v>
      </c>
      <c r="BI111" s="157">
        <f t="shared" ref="BI111:BI116" si="4">IF(U111="nulová",N111,0)</f>
        <v>0</v>
      </c>
      <c r="BJ111" s="156" t="s">
        <v>92</v>
      </c>
      <c r="BK111" s="153"/>
      <c r="BL111" s="153"/>
      <c r="BM111" s="153"/>
    </row>
    <row r="112" spans="2:65" s="1" customFormat="1" ht="18" customHeight="1">
      <c r="B112" s="39"/>
      <c r="C112" s="40"/>
      <c r="D112" s="257" t="s">
        <v>150</v>
      </c>
      <c r="E112" s="258"/>
      <c r="F112" s="258"/>
      <c r="G112" s="258"/>
      <c r="H112" s="258"/>
      <c r="I112" s="40"/>
      <c r="J112" s="40"/>
      <c r="K112" s="40"/>
      <c r="L112" s="40"/>
      <c r="M112" s="40"/>
      <c r="N112" s="244">
        <f>ROUND(N88*T112,2)</f>
        <v>0</v>
      </c>
      <c r="O112" s="245"/>
      <c r="P112" s="245"/>
      <c r="Q112" s="245"/>
      <c r="R112" s="41"/>
      <c r="S112" s="153"/>
      <c r="T112" s="154"/>
      <c r="U112" s="155" t="s">
        <v>50</v>
      </c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6" t="s">
        <v>149</v>
      </c>
      <c r="AZ112" s="153"/>
      <c r="BA112" s="153"/>
      <c r="BB112" s="153"/>
      <c r="BC112" s="153"/>
      <c r="BD112" s="153"/>
      <c r="BE112" s="157">
        <f t="shared" si="0"/>
        <v>0</v>
      </c>
      <c r="BF112" s="157">
        <f t="shared" si="1"/>
        <v>0</v>
      </c>
      <c r="BG112" s="157">
        <f t="shared" si="2"/>
        <v>0</v>
      </c>
      <c r="BH112" s="157">
        <f t="shared" si="3"/>
        <v>0</v>
      </c>
      <c r="BI112" s="157">
        <f t="shared" si="4"/>
        <v>0</v>
      </c>
      <c r="BJ112" s="156" t="s">
        <v>92</v>
      </c>
      <c r="BK112" s="153"/>
      <c r="BL112" s="153"/>
      <c r="BM112" s="153"/>
    </row>
    <row r="113" spans="2:65" s="1" customFormat="1" ht="18" customHeight="1">
      <c r="B113" s="39"/>
      <c r="C113" s="40"/>
      <c r="D113" s="257" t="s">
        <v>151</v>
      </c>
      <c r="E113" s="258"/>
      <c r="F113" s="258"/>
      <c r="G113" s="258"/>
      <c r="H113" s="258"/>
      <c r="I113" s="40"/>
      <c r="J113" s="40"/>
      <c r="K113" s="40"/>
      <c r="L113" s="40"/>
      <c r="M113" s="40"/>
      <c r="N113" s="244">
        <f>ROUND(N88*T113,2)</f>
        <v>0</v>
      </c>
      <c r="O113" s="245"/>
      <c r="P113" s="245"/>
      <c r="Q113" s="245"/>
      <c r="R113" s="41"/>
      <c r="S113" s="153"/>
      <c r="T113" s="154"/>
      <c r="U113" s="155" t="s">
        <v>50</v>
      </c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6" t="s">
        <v>149</v>
      </c>
      <c r="AZ113" s="153"/>
      <c r="BA113" s="153"/>
      <c r="BB113" s="153"/>
      <c r="BC113" s="153"/>
      <c r="BD113" s="153"/>
      <c r="BE113" s="157">
        <f t="shared" si="0"/>
        <v>0</v>
      </c>
      <c r="BF113" s="157">
        <f t="shared" si="1"/>
        <v>0</v>
      </c>
      <c r="BG113" s="157">
        <f t="shared" si="2"/>
        <v>0</v>
      </c>
      <c r="BH113" s="157">
        <f t="shared" si="3"/>
        <v>0</v>
      </c>
      <c r="BI113" s="157">
        <f t="shared" si="4"/>
        <v>0</v>
      </c>
      <c r="BJ113" s="156" t="s">
        <v>92</v>
      </c>
      <c r="BK113" s="153"/>
      <c r="BL113" s="153"/>
      <c r="BM113" s="153"/>
    </row>
    <row r="114" spans="2:65" s="1" customFormat="1" ht="18" customHeight="1">
      <c r="B114" s="39"/>
      <c r="C114" s="40"/>
      <c r="D114" s="257" t="s">
        <v>152</v>
      </c>
      <c r="E114" s="258"/>
      <c r="F114" s="258"/>
      <c r="G114" s="258"/>
      <c r="H114" s="258"/>
      <c r="I114" s="40"/>
      <c r="J114" s="40"/>
      <c r="K114" s="40"/>
      <c r="L114" s="40"/>
      <c r="M114" s="40"/>
      <c r="N114" s="244">
        <f>ROUND(N88*T114,2)</f>
        <v>0</v>
      </c>
      <c r="O114" s="245"/>
      <c r="P114" s="245"/>
      <c r="Q114" s="245"/>
      <c r="R114" s="41"/>
      <c r="S114" s="153"/>
      <c r="T114" s="154"/>
      <c r="U114" s="155" t="s">
        <v>50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6" t="s">
        <v>149</v>
      </c>
      <c r="AZ114" s="153"/>
      <c r="BA114" s="153"/>
      <c r="BB114" s="153"/>
      <c r="BC114" s="153"/>
      <c r="BD114" s="153"/>
      <c r="BE114" s="157">
        <f t="shared" si="0"/>
        <v>0</v>
      </c>
      <c r="BF114" s="157">
        <f t="shared" si="1"/>
        <v>0</v>
      </c>
      <c r="BG114" s="157">
        <f t="shared" si="2"/>
        <v>0</v>
      </c>
      <c r="BH114" s="157">
        <f t="shared" si="3"/>
        <v>0</v>
      </c>
      <c r="BI114" s="157">
        <f t="shared" si="4"/>
        <v>0</v>
      </c>
      <c r="BJ114" s="156" t="s">
        <v>92</v>
      </c>
      <c r="BK114" s="153"/>
      <c r="BL114" s="153"/>
      <c r="BM114" s="153"/>
    </row>
    <row r="115" spans="2:65" s="1" customFormat="1" ht="18" customHeight="1">
      <c r="B115" s="39"/>
      <c r="C115" s="40"/>
      <c r="D115" s="257" t="s">
        <v>153</v>
      </c>
      <c r="E115" s="258"/>
      <c r="F115" s="258"/>
      <c r="G115" s="258"/>
      <c r="H115" s="258"/>
      <c r="I115" s="40"/>
      <c r="J115" s="40"/>
      <c r="K115" s="40"/>
      <c r="L115" s="40"/>
      <c r="M115" s="40"/>
      <c r="N115" s="244">
        <f>ROUND(N88*T115,2)</f>
        <v>0</v>
      </c>
      <c r="O115" s="245"/>
      <c r="P115" s="245"/>
      <c r="Q115" s="245"/>
      <c r="R115" s="41"/>
      <c r="S115" s="153"/>
      <c r="T115" s="154"/>
      <c r="U115" s="155" t="s">
        <v>50</v>
      </c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6" t="s">
        <v>149</v>
      </c>
      <c r="AZ115" s="153"/>
      <c r="BA115" s="153"/>
      <c r="BB115" s="153"/>
      <c r="BC115" s="153"/>
      <c r="BD115" s="153"/>
      <c r="BE115" s="157">
        <f t="shared" si="0"/>
        <v>0</v>
      </c>
      <c r="BF115" s="157">
        <f t="shared" si="1"/>
        <v>0</v>
      </c>
      <c r="BG115" s="157">
        <f t="shared" si="2"/>
        <v>0</v>
      </c>
      <c r="BH115" s="157">
        <f t="shared" si="3"/>
        <v>0</v>
      </c>
      <c r="BI115" s="157">
        <f t="shared" si="4"/>
        <v>0</v>
      </c>
      <c r="BJ115" s="156" t="s">
        <v>92</v>
      </c>
      <c r="BK115" s="153"/>
      <c r="BL115" s="153"/>
      <c r="BM115" s="153"/>
    </row>
    <row r="116" spans="2:65" s="1" customFormat="1" ht="18" customHeight="1">
      <c r="B116" s="39"/>
      <c r="C116" s="40"/>
      <c r="D116" s="118" t="s">
        <v>153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244">
        <f>ROUND(N88*T116,2)</f>
        <v>0</v>
      </c>
      <c r="O116" s="245"/>
      <c r="P116" s="245"/>
      <c r="Q116" s="245"/>
      <c r="R116" s="41"/>
      <c r="S116" s="153"/>
      <c r="T116" s="158"/>
      <c r="U116" s="159" t="s">
        <v>50</v>
      </c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6" t="s">
        <v>154</v>
      </c>
      <c r="AZ116" s="153"/>
      <c r="BA116" s="153"/>
      <c r="BB116" s="153"/>
      <c r="BC116" s="153"/>
      <c r="BD116" s="153"/>
      <c r="BE116" s="157">
        <f t="shared" si="0"/>
        <v>0</v>
      </c>
      <c r="BF116" s="157">
        <f t="shared" si="1"/>
        <v>0</v>
      </c>
      <c r="BG116" s="157">
        <f t="shared" si="2"/>
        <v>0</v>
      </c>
      <c r="BH116" s="157">
        <f t="shared" si="3"/>
        <v>0</v>
      </c>
      <c r="BI116" s="157">
        <f t="shared" si="4"/>
        <v>0</v>
      </c>
      <c r="BJ116" s="156" t="s">
        <v>92</v>
      </c>
      <c r="BK116" s="153"/>
      <c r="BL116" s="153"/>
      <c r="BM116" s="153"/>
    </row>
    <row r="117" spans="2:65" s="1" customFormat="1" ht="13.5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  <c r="T117" s="140"/>
      <c r="U117" s="140"/>
    </row>
    <row r="118" spans="2:65" s="1" customFormat="1" ht="29.25" customHeight="1">
      <c r="B118" s="39"/>
      <c r="C118" s="128" t="s">
        <v>111</v>
      </c>
      <c r="D118" s="129"/>
      <c r="E118" s="129"/>
      <c r="F118" s="129"/>
      <c r="G118" s="129"/>
      <c r="H118" s="129"/>
      <c r="I118" s="129"/>
      <c r="J118" s="129"/>
      <c r="K118" s="129"/>
      <c r="L118" s="249">
        <f>ROUND(SUM(N88+N110),2)</f>
        <v>0</v>
      </c>
      <c r="M118" s="249"/>
      <c r="N118" s="249"/>
      <c r="O118" s="249"/>
      <c r="P118" s="249"/>
      <c r="Q118" s="249"/>
      <c r="R118" s="41"/>
      <c r="T118" s="140"/>
      <c r="U118" s="140"/>
    </row>
    <row r="119" spans="2:65" s="1" customFormat="1" ht="6.95" customHeight="1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  <c r="T119" s="140"/>
      <c r="U119" s="140"/>
    </row>
    <row r="123" spans="2:65" s="1" customFormat="1" ht="6.95" customHeight="1">
      <c r="B123" s="66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8"/>
    </row>
    <row r="124" spans="2:65" s="1" customFormat="1" ht="36.950000000000003" customHeight="1">
      <c r="B124" s="39"/>
      <c r="C124" s="239" t="s">
        <v>155</v>
      </c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41"/>
    </row>
    <row r="125" spans="2:65" s="1" customFormat="1" ht="6.95" customHeight="1"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1"/>
    </row>
    <row r="126" spans="2:65" s="1" customFormat="1" ht="30" customHeight="1">
      <c r="B126" s="39"/>
      <c r="C126" s="34" t="s">
        <v>19</v>
      </c>
      <c r="D126" s="40"/>
      <c r="E126" s="40"/>
      <c r="F126" s="304" t="str">
        <f>F6</f>
        <v>DPS V Klidu 3133/12  -  Stavební úpravy pavilonu A1,A2,B2</v>
      </c>
      <c r="G126" s="305"/>
      <c r="H126" s="305"/>
      <c r="I126" s="305"/>
      <c r="J126" s="305"/>
      <c r="K126" s="305"/>
      <c r="L126" s="305"/>
      <c r="M126" s="305"/>
      <c r="N126" s="305"/>
      <c r="O126" s="305"/>
      <c r="P126" s="305"/>
      <c r="Q126" s="40"/>
      <c r="R126" s="41"/>
    </row>
    <row r="127" spans="2:65" s="1" customFormat="1" ht="36.950000000000003" customHeight="1">
      <c r="B127" s="39"/>
      <c r="C127" s="73" t="s">
        <v>118</v>
      </c>
      <c r="D127" s="40"/>
      <c r="E127" s="40"/>
      <c r="F127" s="255" t="str">
        <f>F7</f>
        <v xml:space="preserve">3 - Stavební úpravy 1.NP pavilonu B2(výdej jídel) </v>
      </c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40"/>
      <c r="R127" s="41"/>
    </row>
    <row r="128" spans="2:65" s="1" customFormat="1" ht="6.95" customHeight="1"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1"/>
    </row>
    <row r="129" spans="2:65" s="1" customFormat="1" ht="18" customHeight="1">
      <c r="B129" s="39"/>
      <c r="C129" s="34" t="s">
        <v>26</v>
      </c>
      <c r="D129" s="40"/>
      <c r="E129" s="40"/>
      <c r="F129" s="32" t="str">
        <f>F9</f>
        <v>Ústí nad Labem</v>
      </c>
      <c r="G129" s="40"/>
      <c r="H129" s="40"/>
      <c r="I129" s="40"/>
      <c r="J129" s="40"/>
      <c r="K129" s="34" t="s">
        <v>28</v>
      </c>
      <c r="L129" s="40"/>
      <c r="M129" s="308" t="str">
        <f>IF(O9="","",O9)</f>
        <v>5. 2. 2016</v>
      </c>
      <c r="N129" s="308"/>
      <c r="O129" s="308"/>
      <c r="P129" s="308"/>
      <c r="Q129" s="40"/>
      <c r="R129" s="41"/>
    </row>
    <row r="130" spans="2:65" s="1" customFormat="1" ht="6.95" customHeight="1">
      <c r="B130" s="39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1"/>
    </row>
    <row r="131" spans="2:65" s="1" customFormat="1">
      <c r="B131" s="39"/>
      <c r="C131" s="34" t="s">
        <v>32</v>
      </c>
      <c r="D131" s="40"/>
      <c r="E131" s="40"/>
      <c r="F131" s="32" t="str">
        <f>E12</f>
        <v xml:space="preserve"> </v>
      </c>
      <c r="G131" s="40"/>
      <c r="H131" s="40"/>
      <c r="I131" s="40"/>
      <c r="J131" s="40"/>
      <c r="K131" s="34" t="s">
        <v>38</v>
      </c>
      <c r="L131" s="40"/>
      <c r="M131" s="243" t="str">
        <f>E18</f>
        <v>M.Dolník</v>
      </c>
      <c r="N131" s="243"/>
      <c r="O131" s="243"/>
      <c r="P131" s="243"/>
      <c r="Q131" s="243"/>
      <c r="R131" s="41"/>
    </row>
    <row r="132" spans="2:65" s="1" customFormat="1" ht="14.45" customHeight="1">
      <c r="B132" s="39"/>
      <c r="C132" s="34" t="s">
        <v>36</v>
      </c>
      <c r="D132" s="40"/>
      <c r="E132" s="40"/>
      <c r="F132" s="32" t="str">
        <f>IF(E15="","",E15)</f>
        <v>Vyplň údaj</v>
      </c>
      <c r="G132" s="40"/>
      <c r="H132" s="40"/>
      <c r="I132" s="40"/>
      <c r="J132" s="40"/>
      <c r="K132" s="34" t="s">
        <v>41</v>
      </c>
      <c r="L132" s="40"/>
      <c r="M132" s="243" t="str">
        <f>E21</f>
        <v>D.Prombergerová</v>
      </c>
      <c r="N132" s="243"/>
      <c r="O132" s="243"/>
      <c r="P132" s="243"/>
      <c r="Q132" s="243"/>
      <c r="R132" s="41"/>
    </row>
    <row r="133" spans="2:65" s="1" customFormat="1" ht="10.35" customHeight="1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1"/>
    </row>
    <row r="134" spans="2:65" s="9" customFormat="1" ht="29.25" customHeight="1">
      <c r="B134" s="160"/>
      <c r="C134" s="161" t="s">
        <v>156</v>
      </c>
      <c r="D134" s="162" t="s">
        <v>157</v>
      </c>
      <c r="E134" s="162" t="s">
        <v>65</v>
      </c>
      <c r="F134" s="321" t="s">
        <v>158</v>
      </c>
      <c r="G134" s="321"/>
      <c r="H134" s="321"/>
      <c r="I134" s="321"/>
      <c r="J134" s="162" t="s">
        <v>159</v>
      </c>
      <c r="K134" s="162" t="s">
        <v>160</v>
      </c>
      <c r="L134" s="321" t="s">
        <v>161</v>
      </c>
      <c r="M134" s="321"/>
      <c r="N134" s="321" t="s">
        <v>125</v>
      </c>
      <c r="O134" s="321"/>
      <c r="P134" s="321"/>
      <c r="Q134" s="322"/>
      <c r="R134" s="163"/>
      <c r="T134" s="84" t="s">
        <v>162</v>
      </c>
      <c r="U134" s="85" t="s">
        <v>47</v>
      </c>
      <c r="V134" s="85" t="s">
        <v>163</v>
      </c>
      <c r="W134" s="85" t="s">
        <v>164</v>
      </c>
      <c r="X134" s="85" t="s">
        <v>165</v>
      </c>
      <c r="Y134" s="85" t="s">
        <v>166</v>
      </c>
      <c r="Z134" s="85" t="s">
        <v>167</v>
      </c>
      <c r="AA134" s="86" t="s">
        <v>168</v>
      </c>
    </row>
    <row r="135" spans="2:65" s="1" customFormat="1" ht="29.25" customHeight="1">
      <c r="B135" s="39"/>
      <c r="C135" s="88" t="s">
        <v>122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323">
        <f>BK135</f>
        <v>0</v>
      </c>
      <c r="O135" s="324"/>
      <c r="P135" s="324"/>
      <c r="Q135" s="324"/>
      <c r="R135" s="41"/>
      <c r="T135" s="87"/>
      <c r="U135" s="55"/>
      <c r="V135" s="55"/>
      <c r="W135" s="164">
        <f>W136+W221+W324+W329</f>
        <v>0</v>
      </c>
      <c r="X135" s="55"/>
      <c r="Y135" s="164">
        <f>Y136+Y221+Y324+Y329</f>
        <v>7.4894879999999988</v>
      </c>
      <c r="Z135" s="55"/>
      <c r="AA135" s="165">
        <f>AA136+AA221+AA324+AA329</f>
        <v>4.5915067500000006</v>
      </c>
      <c r="AT135" s="23" t="s">
        <v>82</v>
      </c>
      <c r="AU135" s="23" t="s">
        <v>127</v>
      </c>
      <c r="BK135" s="166">
        <f>BK136+BK221+BK324+BK329</f>
        <v>0</v>
      </c>
    </row>
    <row r="136" spans="2:65" s="10" customFormat="1" ht="37.35" customHeight="1">
      <c r="B136" s="167"/>
      <c r="C136" s="168"/>
      <c r="D136" s="169" t="s">
        <v>128</v>
      </c>
      <c r="E136" s="169"/>
      <c r="F136" s="169"/>
      <c r="G136" s="169"/>
      <c r="H136" s="169"/>
      <c r="I136" s="169"/>
      <c r="J136" s="169"/>
      <c r="K136" s="169"/>
      <c r="L136" s="169"/>
      <c r="M136" s="169"/>
      <c r="N136" s="300">
        <f>BK136</f>
        <v>0</v>
      </c>
      <c r="O136" s="301"/>
      <c r="P136" s="301"/>
      <c r="Q136" s="301"/>
      <c r="R136" s="170"/>
      <c r="T136" s="171"/>
      <c r="U136" s="168"/>
      <c r="V136" s="168"/>
      <c r="W136" s="172">
        <f>W137+W156+W196+W214+W219</f>
        <v>0</v>
      </c>
      <c r="X136" s="168"/>
      <c r="Y136" s="172">
        <f>Y137+Y156+Y196+Y214+Y219</f>
        <v>4.0018125199999988</v>
      </c>
      <c r="Z136" s="168"/>
      <c r="AA136" s="173">
        <f>AA137+AA156+AA196+AA214+AA219</f>
        <v>3.5028550000000003</v>
      </c>
      <c r="AR136" s="174" t="s">
        <v>25</v>
      </c>
      <c r="AT136" s="175" t="s">
        <v>82</v>
      </c>
      <c r="AU136" s="175" t="s">
        <v>83</v>
      </c>
      <c r="AY136" s="174" t="s">
        <v>169</v>
      </c>
      <c r="BK136" s="176">
        <f>BK137+BK156+BK196+BK214+BK219</f>
        <v>0</v>
      </c>
    </row>
    <row r="137" spans="2:65" s="10" customFormat="1" ht="19.899999999999999" customHeight="1">
      <c r="B137" s="167"/>
      <c r="C137" s="168"/>
      <c r="D137" s="177" t="s">
        <v>129</v>
      </c>
      <c r="E137" s="177"/>
      <c r="F137" s="177"/>
      <c r="G137" s="177"/>
      <c r="H137" s="177"/>
      <c r="I137" s="177"/>
      <c r="J137" s="177"/>
      <c r="K137" s="177"/>
      <c r="L137" s="177"/>
      <c r="M137" s="177"/>
      <c r="N137" s="298">
        <f>BK137</f>
        <v>0</v>
      </c>
      <c r="O137" s="299"/>
      <c r="P137" s="299"/>
      <c r="Q137" s="299"/>
      <c r="R137" s="170"/>
      <c r="T137" s="171"/>
      <c r="U137" s="168"/>
      <c r="V137" s="168"/>
      <c r="W137" s="172">
        <f>SUM(W138:W155)</f>
        <v>0</v>
      </c>
      <c r="X137" s="168"/>
      <c r="Y137" s="172">
        <f>SUM(Y138:Y155)</f>
        <v>3.0932291399999992</v>
      </c>
      <c r="Z137" s="168"/>
      <c r="AA137" s="173">
        <f>SUM(AA138:AA155)</f>
        <v>0</v>
      </c>
      <c r="AR137" s="174" t="s">
        <v>25</v>
      </c>
      <c r="AT137" s="175" t="s">
        <v>82</v>
      </c>
      <c r="AU137" s="175" t="s">
        <v>25</v>
      </c>
      <c r="AY137" s="174" t="s">
        <v>169</v>
      </c>
      <c r="BK137" s="176">
        <f>SUM(BK138:BK155)</f>
        <v>0</v>
      </c>
    </row>
    <row r="138" spans="2:65" s="1" customFormat="1" ht="38.25" customHeight="1">
      <c r="B138" s="39"/>
      <c r="C138" s="178" t="s">
        <v>25</v>
      </c>
      <c r="D138" s="178" t="s">
        <v>170</v>
      </c>
      <c r="E138" s="179" t="s">
        <v>685</v>
      </c>
      <c r="F138" s="284" t="s">
        <v>686</v>
      </c>
      <c r="G138" s="284"/>
      <c r="H138" s="284"/>
      <c r="I138" s="284"/>
      <c r="J138" s="180" t="s">
        <v>240</v>
      </c>
      <c r="K138" s="181">
        <v>3</v>
      </c>
      <c r="L138" s="276">
        <v>0</v>
      </c>
      <c r="M138" s="280"/>
      <c r="N138" s="277">
        <f>ROUND(L138*K138,2)</f>
        <v>0</v>
      </c>
      <c r="O138" s="277"/>
      <c r="P138" s="277"/>
      <c r="Q138" s="277"/>
      <c r="R138" s="41"/>
      <c r="T138" s="182" t="s">
        <v>23</v>
      </c>
      <c r="U138" s="48" t="s">
        <v>50</v>
      </c>
      <c r="V138" s="40"/>
      <c r="W138" s="183">
        <f>V138*K138</f>
        <v>0</v>
      </c>
      <c r="X138" s="183">
        <v>2.6839999999999999E-2</v>
      </c>
      <c r="Y138" s="183">
        <f>X138*K138</f>
        <v>8.0519999999999994E-2</v>
      </c>
      <c r="Z138" s="183">
        <v>0</v>
      </c>
      <c r="AA138" s="184">
        <f>Z138*K138</f>
        <v>0</v>
      </c>
      <c r="AR138" s="23" t="s">
        <v>174</v>
      </c>
      <c r="AT138" s="23" t="s">
        <v>170</v>
      </c>
      <c r="AU138" s="23" t="s">
        <v>92</v>
      </c>
      <c r="AY138" s="23" t="s">
        <v>169</v>
      </c>
      <c r="BE138" s="122">
        <f>IF(U138="základní",N138,0)</f>
        <v>0</v>
      </c>
      <c r="BF138" s="122">
        <f>IF(U138="snížená",N138,0)</f>
        <v>0</v>
      </c>
      <c r="BG138" s="122">
        <f>IF(U138="zákl. přenesená",N138,0)</f>
        <v>0</v>
      </c>
      <c r="BH138" s="122">
        <f>IF(U138="sníž. přenesená",N138,0)</f>
        <v>0</v>
      </c>
      <c r="BI138" s="122">
        <f>IF(U138="nulová",N138,0)</f>
        <v>0</v>
      </c>
      <c r="BJ138" s="23" t="s">
        <v>92</v>
      </c>
      <c r="BK138" s="122">
        <f>ROUND(L138*K138,2)</f>
        <v>0</v>
      </c>
      <c r="BL138" s="23" t="s">
        <v>174</v>
      </c>
      <c r="BM138" s="23" t="s">
        <v>687</v>
      </c>
    </row>
    <row r="139" spans="2:65" s="1" customFormat="1" ht="25.5" customHeight="1">
      <c r="B139" s="39"/>
      <c r="C139" s="178" t="s">
        <v>92</v>
      </c>
      <c r="D139" s="178" t="s">
        <v>170</v>
      </c>
      <c r="E139" s="179" t="s">
        <v>187</v>
      </c>
      <c r="F139" s="284" t="s">
        <v>188</v>
      </c>
      <c r="G139" s="284"/>
      <c r="H139" s="284"/>
      <c r="I139" s="284"/>
      <c r="J139" s="180" t="s">
        <v>173</v>
      </c>
      <c r="K139" s="181">
        <v>2.1999999999999999E-2</v>
      </c>
      <c r="L139" s="276">
        <v>0</v>
      </c>
      <c r="M139" s="280"/>
      <c r="N139" s="277">
        <f>ROUND(L139*K139,2)</f>
        <v>0</v>
      </c>
      <c r="O139" s="277"/>
      <c r="P139" s="277"/>
      <c r="Q139" s="277"/>
      <c r="R139" s="41"/>
      <c r="T139" s="182" t="s">
        <v>23</v>
      </c>
      <c r="U139" s="48" t="s">
        <v>50</v>
      </c>
      <c r="V139" s="40"/>
      <c r="W139" s="183">
        <f>V139*K139</f>
        <v>0</v>
      </c>
      <c r="X139" s="183">
        <v>1.0900000000000001</v>
      </c>
      <c r="Y139" s="183">
        <f>X139*K139</f>
        <v>2.3980000000000001E-2</v>
      </c>
      <c r="Z139" s="183">
        <v>0</v>
      </c>
      <c r="AA139" s="184">
        <f>Z139*K139</f>
        <v>0</v>
      </c>
      <c r="AR139" s="23" t="s">
        <v>174</v>
      </c>
      <c r="AT139" s="23" t="s">
        <v>170</v>
      </c>
      <c r="AU139" s="23" t="s">
        <v>92</v>
      </c>
      <c r="AY139" s="23" t="s">
        <v>169</v>
      </c>
      <c r="BE139" s="122">
        <f>IF(U139="základní",N139,0)</f>
        <v>0</v>
      </c>
      <c r="BF139" s="122">
        <f>IF(U139="snížená",N139,0)</f>
        <v>0</v>
      </c>
      <c r="BG139" s="122">
        <f>IF(U139="zákl. přenesená",N139,0)</f>
        <v>0</v>
      </c>
      <c r="BH139" s="122">
        <f>IF(U139="sníž. přenesená",N139,0)</f>
        <v>0</v>
      </c>
      <c r="BI139" s="122">
        <f>IF(U139="nulová",N139,0)</f>
        <v>0</v>
      </c>
      <c r="BJ139" s="23" t="s">
        <v>92</v>
      </c>
      <c r="BK139" s="122">
        <f>ROUND(L139*K139,2)</f>
        <v>0</v>
      </c>
      <c r="BL139" s="23" t="s">
        <v>174</v>
      </c>
      <c r="BM139" s="23" t="s">
        <v>811</v>
      </c>
    </row>
    <row r="140" spans="2:65" s="11" customFormat="1" ht="16.5" customHeight="1">
      <c r="B140" s="185"/>
      <c r="C140" s="186"/>
      <c r="D140" s="186"/>
      <c r="E140" s="187" t="s">
        <v>23</v>
      </c>
      <c r="F140" s="285" t="s">
        <v>812</v>
      </c>
      <c r="G140" s="286"/>
      <c r="H140" s="286"/>
      <c r="I140" s="286"/>
      <c r="J140" s="186"/>
      <c r="K140" s="187" t="s">
        <v>23</v>
      </c>
      <c r="L140" s="186"/>
      <c r="M140" s="186"/>
      <c r="N140" s="186"/>
      <c r="O140" s="186"/>
      <c r="P140" s="186"/>
      <c r="Q140" s="186"/>
      <c r="R140" s="188"/>
      <c r="T140" s="189"/>
      <c r="U140" s="186"/>
      <c r="V140" s="186"/>
      <c r="W140" s="186"/>
      <c r="X140" s="186"/>
      <c r="Y140" s="186"/>
      <c r="Z140" s="186"/>
      <c r="AA140" s="190"/>
      <c r="AT140" s="191" t="s">
        <v>177</v>
      </c>
      <c r="AU140" s="191" t="s">
        <v>92</v>
      </c>
      <c r="AV140" s="11" t="s">
        <v>25</v>
      </c>
      <c r="AW140" s="11" t="s">
        <v>40</v>
      </c>
      <c r="AX140" s="11" t="s">
        <v>83</v>
      </c>
      <c r="AY140" s="191" t="s">
        <v>169</v>
      </c>
    </row>
    <row r="141" spans="2:65" s="12" customFormat="1" ht="16.5" customHeight="1">
      <c r="B141" s="192"/>
      <c r="C141" s="193"/>
      <c r="D141" s="193"/>
      <c r="E141" s="194" t="s">
        <v>23</v>
      </c>
      <c r="F141" s="287" t="s">
        <v>191</v>
      </c>
      <c r="G141" s="288"/>
      <c r="H141" s="288"/>
      <c r="I141" s="288"/>
      <c r="J141" s="193"/>
      <c r="K141" s="195">
        <v>2.1999999999999999E-2</v>
      </c>
      <c r="L141" s="193"/>
      <c r="M141" s="193"/>
      <c r="N141" s="193"/>
      <c r="O141" s="193"/>
      <c r="P141" s="193"/>
      <c r="Q141" s="193"/>
      <c r="R141" s="196"/>
      <c r="T141" s="197"/>
      <c r="U141" s="193"/>
      <c r="V141" s="193"/>
      <c r="W141" s="193"/>
      <c r="X141" s="193"/>
      <c r="Y141" s="193"/>
      <c r="Z141" s="193"/>
      <c r="AA141" s="198"/>
      <c r="AT141" s="199" t="s">
        <v>177</v>
      </c>
      <c r="AU141" s="199" t="s">
        <v>92</v>
      </c>
      <c r="AV141" s="12" t="s">
        <v>92</v>
      </c>
      <c r="AW141" s="12" t="s">
        <v>40</v>
      </c>
      <c r="AX141" s="12" t="s">
        <v>25</v>
      </c>
      <c r="AY141" s="199" t="s">
        <v>169</v>
      </c>
    </row>
    <row r="142" spans="2:65" s="1" customFormat="1" ht="38.25" customHeight="1">
      <c r="B142" s="39"/>
      <c r="C142" s="178" t="s">
        <v>96</v>
      </c>
      <c r="D142" s="178" t="s">
        <v>170</v>
      </c>
      <c r="E142" s="179" t="s">
        <v>813</v>
      </c>
      <c r="F142" s="284" t="s">
        <v>814</v>
      </c>
      <c r="G142" s="284"/>
      <c r="H142" s="284"/>
      <c r="I142" s="284"/>
      <c r="J142" s="180" t="s">
        <v>194</v>
      </c>
      <c r="K142" s="181">
        <v>3.2549999999999999</v>
      </c>
      <c r="L142" s="276">
        <v>0</v>
      </c>
      <c r="M142" s="280"/>
      <c r="N142" s="277">
        <f>ROUND(L142*K142,2)</f>
        <v>0</v>
      </c>
      <c r="O142" s="277"/>
      <c r="P142" s="277"/>
      <c r="Q142" s="277"/>
      <c r="R142" s="41"/>
      <c r="T142" s="182" t="s">
        <v>23</v>
      </c>
      <c r="U142" s="48" t="s">
        <v>50</v>
      </c>
      <c r="V142" s="40"/>
      <c r="W142" s="183">
        <f>V142*K142</f>
        <v>0</v>
      </c>
      <c r="X142" s="183">
        <v>5.1119999999999999E-2</v>
      </c>
      <c r="Y142" s="183">
        <f>X142*K142</f>
        <v>0.16639559999999998</v>
      </c>
      <c r="Z142" s="183">
        <v>0</v>
      </c>
      <c r="AA142" s="184">
        <f>Z142*K142</f>
        <v>0</v>
      </c>
      <c r="AR142" s="23" t="s">
        <v>174</v>
      </c>
      <c r="AT142" s="23" t="s">
        <v>170</v>
      </c>
      <c r="AU142" s="23" t="s">
        <v>92</v>
      </c>
      <c r="AY142" s="23" t="s">
        <v>169</v>
      </c>
      <c r="BE142" s="122">
        <f>IF(U142="základní",N142,0)</f>
        <v>0</v>
      </c>
      <c r="BF142" s="122">
        <f>IF(U142="snížená",N142,0)</f>
        <v>0</v>
      </c>
      <c r="BG142" s="122">
        <f>IF(U142="zákl. přenesená",N142,0)</f>
        <v>0</v>
      </c>
      <c r="BH142" s="122">
        <f>IF(U142="sníž. přenesená",N142,0)</f>
        <v>0</v>
      </c>
      <c r="BI142" s="122">
        <f>IF(U142="nulová",N142,0)</f>
        <v>0</v>
      </c>
      <c r="BJ142" s="23" t="s">
        <v>92</v>
      </c>
      <c r="BK142" s="122">
        <f>ROUND(L142*K142,2)</f>
        <v>0</v>
      </c>
      <c r="BL142" s="23" t="s">
        <v>174</v>
      </c>
      <c r="BM142" s="23" t="s">
        <v>815</v>
      </c>
    </row>
    <row r="143" spans="2:65" s="12" customFormat="1" ht="16.5" customHeight="1">
      <c r="B143" s="192"/>
      <c r="C143" s="193"/>
      <c r="D143" s="193"/>
      <c r="E143" s="194" t="s">
        <v>23</v>
      </c>
      <c r="F143" s="292" t="s">
        <v>816</v>
      </c>
      <c r="G143" s="293"/>
      <c r="H143" s="293"/>
      <c r="I143" s="293"/>
      <c r="J143" s="193"/>
      <c r="K143" s="195">
        <v>3.2549999999999999</v>
      </c>
      <c r="L143" s="193"/>
      <c r="M143" s="193"/>
      <c r="N143" s="193"/>
      <c r="O143" s="193"/>
      <c r="P143" s="193"/>
      <c r="Q143" s="193"/>
      <c r="R143" s="196"/>
      <c r="T143" s="197"/>
      <c r="U143" s="193"/>
      <c r="V143" s="193"/>
      <c r="W143" s="193"/>
      <c r="X143" s="193"/>
      <c r="Y143" s="193"/>
      <c r="Z143" s="193"/>
      <c r="AA143" s="198"/>
      <c r="AT143" s="199" t="s">
        <v>177</v>
      </c>
      <c r="AU143" s="199" t="s">
        <v>92</v>
      </c>
      <c r="AV143" s="12" t="s">
        <v>92</v>
      </c>
      <c r="AW143" s="12" t="s">
        <v>40</v>
      </c>
      <c r="AX143" s="12" t="s">
        <v>25</v>
      </c>
      <c r="AY143" s="199" t="s">
        <v>169</v>
      </c>
    </row>
    <row r="144" spans="2:65" s="1" customFormat="1" ht="38.25" customHeight="1">
      <c r="B144" s="39"/>
      <c r="C144" s="178" t="s">
        <v>174</v>
      </c>
      <c r="D144" s="178" t="s">
        <v>170</v>
      </c>
      <c r="E144" s="179" t="s">
        <v>192</v>
      </c>
      <c r="F144" s="284" t="s">
        <v>193</v>
      </c>
      <c r="G144" s="284"/>
      <c r="H144" s="284"/>
      <c r="I144" s="284"/>
      <c r="J144" s="180" t="s">
        <v>194</v>
      </c>
      <c r="K144" s="181">
        <v>40.030999999999999</v>
      </c>
      <c r="L144" s="276">
        <v>0</v>
      </c>
      <c r="M144" s="280"/>
      <c r="N144" s="277">
        <f>ROUND(L144*K144,2)</f>
        <v>0</v>
      </c>
      <c r="O144" s="277"/>
      <c r="P144" s="277"/>
      <c r="Q144" s="277"/>
      <c r="R144" s="41"/>
      <c r="T144" s="182" t="s">
        <v>23</v>
      </c>
      <c r="U144" s="48" t="s">
        <v>50</v>
      </c>
      <c r="V144" s="40"/>
      <c r="W144" s="183">
        <f>V144*K144</f>
        <v>0</v>
      </c>
      <c r="X144" s="183">
        <v>6.9819999999999993E-2</v>
      </c>
      <c r="Y144" s="183">
        <f>X144*K144</f>
        <v>2.7949644199999994</v>
      </c>
      <c r="Z144" s="183">
        <v>0</v>
      </c>
      <c r="AA144" s="184">
        <f>Z144*K144</f>
        <v>0</v>
      </c>
      <c r="AR144" s="23" t="s">
        <v>174</v>
      </c>
      <c r="AT144" s="23" t="s">
        <v>170</v>
      </c>
      <c r="AU144" s="23" t="s">
        <v>92</v>
      </c>
      <c r="AY144" s="23" t="s">
        <v>169</v>
      </c>
      <c r="BE144" s="122">
        <f>IF(U144="základní",N144,0)</f>
        <v>0</v>
      </c>
      <c r="BF144" s="122">
        <f>IF(U144="snížená",N144,0)</f>
        <v>0</v>
      </c>
      <c r="BG144" s="122">
        <f>IF(U144="zákl. přenesená",N144,0)</f>
        <v>0</v>
      </c>
      <c r="BH144" s="122">
        <f>IF(U144="sníž. přenesená",N144,0)</f>
        <v>0</v>
      </c>
      <c r="BI144" s="122">
        <f>IF(U144="nulová",N144,0)</f>
        <v>0</v>
      </c>
      <c r="BJ144" s="23" t="s">
        <v>92</v>
      </c>
      <c r="BK144" s="122">
        <f>ROUND(L144*K144,2)</f>
        <v>0</v>
      </c>
      <c r="BL144" s="23" t="s">
        <v>174</v>
      </c>
      <c r="BM144" s="23" t="s">
        <v>693</v>
      </c>
    </row>
    <row r="145" spans="2:65" s="12" customFormat="1" ht="16.5" customHeight="1">
      <c r="B145" s="192"/>
      <c r="C145" s="193"/>
      <c r="D145" s="193"/>
      <c r="E145" s="194" t="s">
        <v>23</v>
      </c>
      <c r="F145" s="292" t="s">
        <v>817</v>
      </c>
      <c r="G145" s="293"/>
      <c r="H145" s="293"/>
      <c r="I145" s="293"/>
      <c r="J145" s="193"/>
      <c r="K145" s="195">
        <v>41.243000000000002</v>
      </c>
      <c r="L145" s="193"/>
      <c r="M145" s="193"/>
      <c r="N145" s="193"/>
      <c r="O145" s="193"/>
      <c r="P145" s="193"/>
      <c r="Q145" s="193"/>
      <c r="R145" s="196"/>
      <c r="T145" s="197"/>
      <c r="U145" s="193"/>
      <c r="V145" s="193"/>
      <c r="W145" s="193"/>
      <c r="X145" s="193"/>
      <c r="Y145" s="193"/>
      <c r="Z145" s="193"/>
      <c r="AA145" s="198"/>
      <c r="AT145" s="199" t="s">
        <v>177</v>
      </c>
      <c r="AU145" s="199" t="s">
        <v>92</v>
      </c>
      <c r="AV145" s="12" t="s">
        <v>92</v>
      </c>
      <c r="AW145" s="12" t="s">
        <v>40</v>
      </c>
      <c r="AX145" s="12" t="s">
        <v>83</v>
      </c>
      <c r="AY145" s="199" t="s">
        <v>169</v>
      </c>
    </row>
    <row r="146" spans="2:65" s="12" customFormat="1" ht="16.5" customHeight="1">
      <c r="B146" s="192"/>
      <c r="C146" s="193"/>
      <c r="D146" s="193"/>
      <c r="E146" s="194" t="s">
        <v>23</v>
      </c>
      <c r="F146" s="287" t="s">
        <v>818</v>
      </c>
      <c r="G146" s="288"/>
      <c r="H146" s="288"/>
      <c r="I146" s="288"/>
      <c r="J146" s="193"/>
      <c r="K146" s="195">
        <v>-3.5459999999999998</v>
      </c>
      <c r="L146" s="193"/>
      <c r="M146" s="193"/>
      <c r="N146" s="193"/>
      <c r="O146" s="193"/>
      <c r="P146" s="193"/>
      <c r="Q146" s="193"/>
      <c r="R146" s="196"/>
      <c r="T146" s="197"/>
      <c r="U146" s="193"/>
      <c r="V146" s="193"/>
      <c r="W146" s="193"/>
      <c r="X146" s="193"/>
      <c r="Y146" s="193"/>
      <c r="Z146" s="193"/>
      <c r="AA146" s="198"/>
      <c r="AT146" s="199" t="s">
        <v>177</v>
      </c>
      <c r="AU146" s="199" t="s">
        <v>92</v>
      </c>
      <c r="AV146" s="12" t="s">
        <v>92</v>
      </c>
      <c r="AW146" s="12" t="s">
        <v>40</v>
      </c>
      <c r="AX146" s="12" t="s">
        <v>83</v>
      </c>
      <c r="AY146" s="199" t="s">
        <v>169</v>
      </c>
    </row>
    <row r="147" spans="2:65" s="12" customFormat="1" ht="16.5" customHeight="1">
      <c r="B147" s="192"/>
      <c r="C147" s="193"/>
      <c r="D147" s="193"/>
      <c r="E147" s="194" t="s">
        <v>23</v>
      </c>
      <c r="F147" s="287" t="s">
        <v>570</v>
      </c>
      <c r="G147" s="288"/>
      <c r="H147" s="288"/>
      <c r="I147" s="288"/>
      <c r="J147" s="193"/>
      <c r="K147" s="195">
        <v>-1.5760000000000001</v>
      </c>
      <c r="L147" s="193"/>
      <c r="M147" s="193"/>
      <c r="N147" s="193"/>
      <c r="O147" s="193"/>
      <c r="P147" s="193"/>
      <c r="Q147" s="193"/>
      <c r="R147" s="196"/>
      <c r="T147" s="197"/>
      <c r="U147" s="193"/>
      <c r="V147" s="193"/>
      <c r="W147" s="193"/>
      <c r="X147" s="193"/>
      <c r="Y147" s="193"/>
      <c r="Z147" s="193"/>
      <c r="AA147" s="198"/>
      <c r="AT147" s="199" t="s">
        <v>177</v>
      </c>
      <c r="AU147" s="199" t="s">
        <v>92</v>
      </c>
      <c r="AV147" s="12" t="s">
        <v>92</v>
      </c>
      <c r="AW147" s="12" t="s">
        <v>40</v>
      </c>
      <c r="AX147" s="12" t="s">
        <v>83</v>
      </c>
      <c r="AY147" s="199" t="s">
        <v>169</v>
      </c>
    </row>
    <row r="148" spans="2:65" s="14" customFormat="1" ht="16.5" customHeight="1">
      <c r="B148" s="212"/>
      <c r="C148" s="213"/>
      <c r="D148" s="213"/>
      <c r="E148" s="214" t="s">
        <v>23</v>
      </c>
      <c r="F148" s="296" t="s">
        <v>619</v>
      </c>
      <c r="G148" s="297"/>
      <c r="H148" s="297"/>
      <c r="I148" s="297"/>
      <c r="J148" s="213"/>
      <c r="K148" s="215">
        <v>36.121000000000002</v>
      </c>
      <c r="L148" s="213"/>
      <c r="M148" s="213"/>
      <c r="N148" s="213"/>
      <c r="O148" s="213"/>
      <c r="P148" s="213"/>
      <c r="Q148" s="213"/>
      <c r="R148" s="216"/>
      <c r="T148" s="217"/>
      <c r="U148" s="213"/>
      <c r="V148" s="213"/>
      <c r="W148" s="213"/>
      <c r="X148" s="213"/>
      <c r="Y148" s="213"/>
      <c r="Z148" s="213"/>
      <c r="AA148" s="218"/>
      <c r="AT148" s="219" t="s">
        <v>177</v>
      </c>
      <c r="AU148" s="219" t="s">
        <v>92</v>
      </c>
      <c r="AV148" s="14" t="s">
        <v>96</v>
      </c>
      <c r="AW148" s="14" t="s">
        <v>40</v>
      </c>
      <c r="AX148" s="14" t="s">
        <v>83</v>
      </c>
      <c r="AY148" s="219" t="s">
        <v>169</v>
      </c>
    </row>
    <row r="149" spans="2:65" s="12" customFormat="1" ht="16.5" customHeight="1">
      <c r="B149" s="192"/>
      <c r="C149" s="193"/>
      <c r="D149" s="193"/>
      <c r="E149" s="194" t="s">
        <v>23</v>
      </c>
      <c r="F149" s="287" t="s">
        <v>819</v>
      </c>
      <c r="G149" s="288"/>
      <c r="H149" s="288"/>
      <c r="I149" s="288"/>
      <c r="J149" s="193"/>
      <c r="K149" s="195">
        <v>3.91</v>
      </c>
      <c r="L149" s="193"/>
      <c r="M149" s="193"/>
      <c r="N149" s="193"/>
      <c r="O149" s="193"/>
      <c r="P149" s="193"/>
      <c r="Q149" s="193"/>
      <c r="R149" s="196"/>
      <c r="T149" s="197"/>
      <c r="U149" s="193"/>
      <c r="V149" s="193"/>
      <c r="W149" s="193"/>
      <c r="X149" s="193"/>
      <c r="Y149" s="193"/>
      <c r="Z149" s="193"/>
      <c r="AA149" s="198"/>
      <c r="AT149" s="199" t="s">
        <v>177</v>
      </c>
      <c r="AU149" s="199" t="s">
        <v>92</v>
      </c>
      <c r="AV149" s="12" t="s">
        <v>92</v>
      </c>
      <c r="AW149" s="12" t="s">
        <v>40</v>
      </c>
      <c r="AX149" s="12" t="s">
        <v>83</v>
      </c>
      <c r="AY149" s="199" t="s">
        <v>169</v>
      </c>
    </row>
    <row r="150" spans="2:65" s="14" customFormat="1" ht="16.5" customHeight="1">
      <c r="B150" s="212"/>
      <c r="C150" s="213"/>
      <c r="D150" s="213"/>
      <c r="E150" s="214" t="s">
        <v>23</v>
      </c>
      <c r="F150" s="296" t="s">
        <v>619</v>
      </c>
      <c r="G150" s="297"/>
      <c r="H150" s="297"/>
      <c r="I150" s="297"/>
      <c r="J150" s="213"/>
      <c r="K150" s="215">
        <v>3.91</v>
      </c>
      <c r="L150" s="213"/>
      <c r="M150" s="213"/>
      <c r="N150" s="213"/>
      <c r="O150" s="213"/>
      <c r="P150" s="213"/>
      <c r="Q150" s="213"/>
      <c r="R150" s="216"/>
      <c r="T150" s="217"/>
      <c r="U150" s="213"/>
      <c r="V150" s="213"/>
      <c r="W150" s="213"/>
      <c r="X150" s="213"/>
      <c r="Y150" s="213"/>
      <c r="Z150" s="213"/>
      <c r="AA150" s="218"/>
      <c r="AT150" s="219" t="s">
        <v>177</v>
      </c>
      <c r="AU150" s="219" t="s">
        <v>92</v>
      </c>
      <c r="AV150" s="14" t="s">
        <v>96</v>
      </c>
      <c r="AW150" s="14" t="s">
        <v>40</v>
      </c>
      <c r="AX150" s="14" t="s">
        <v>83</v>
      </c>
      <c r="AY150" s="219" t="s">
        <v>169</v>
      </c>
    </row>
    <row r="151" spans="2:65" s="13" customFormat="1" ht="16.5" customHeight="1">
      <c r="B151" s="204"/>
      <c r="C151" s="205"/>
      <c r="D151" s="205"/>
      <c r="E151" s="206" t="s">
        <v>23</v>
      </c>
      <c r="F151" s="289" t="s">
        <v>214</v>
      </c>
      <c r="G151" s="290"/>
      <c r="H151" s="290"/>
      <c r="I151" s="290"/>
      <c r="J151" s="205"/>
      <c r="K151" s="207">
        <v>40.030999999999999</v>
      </c>
      <c r="L151" s="205"/>
      <c r="M151" s="205"/>
      <c r="N151" s="205"/>
      <c r="O151" s="205"/>
      <c r="P151" s="205"/>
      <c r="Q151" s="205"/>
      <c r="R151" s="208"/>
      <c r="T151" s="209"/>
      <c r="U151" s="205"/>
      <c r="V151" s="205"/>
      <c r="W151" s="205"/>
      <c r="X151" s="205"/>
      <c r="Y151" s="205"/>
      <c r="Z151" s="205"/>
      <c r="AA151" s="210"/>
      <c r="AT151" s="211" t="s">
        <v>177</v>
      </c>
      <c r="AU151" s="211" t="s">
        <v>92</v>
      </c>
      <c r="AV151" s="13" t="s">
        <v>174</v>
      </c>
      <c r="AW151" s="13" t="s">
        <v>40</v>
      </c>
      <c r="AX151" s="13" t="s">
        <v>25</v>
      </c>
      <c r="AY151" s="211" t="s">
        <v>169</v>
      </c>
    </row>
    <row r="152" spans="2:65" s="1" customFormat="1" ht="25.5" customHeight="1">
      <c r="B152" s="39"/>
      <c r="C152" s="178" t="s">
        <v>197</v>
      </c>
      <c r="D152" s="178" t="s">
        <v>170</v>
      </c>
      <c r="E152" s="179" t="s">
        <v>695</v>
      </c>
      <c r="F152" s="284" t="s">
        <v>696</v>
      </c>
      <c r="G152" s="284"/>
      <c r="H152" s="284"/>
      <c r="I152" s="284"/>
      <c r="J152" s="180" t="s">
        <v>233</v>
      </c>
      <c r="K152" s="181">
        <v>21.39</v>
      </c>
      <c r="L152" s="276">
        <v>0</v>
      </c>
      <c r="M152" s="280"/>
      <c r="N152" s="277">
        <f>ROUND(L152*K152,2)</f>
        <v>0</v>
      </c>
      <c r="O152" s="277"/>
      <c r="P152" s="277"/>
      <c r="Q152" s="277"/>
      <c r="R152" s="41"/>
      <c r="T152" s="182" t="s">
        <v>23</v>
      </c>
      <c r="U152" s="48" t="s">
        <v>50</v>
      </c>
      <c r="V152" s="40"/>
      <c r="W152" s="183">
        <f>V152*K152</f>
        <v>0</v>
      </c>
      <c r="X152" s="183">
        <v>8.0000000000000007E-5</v>
      </c>
      <c r="Y152" s="183">
        <f>X152*K152</f>
        <v>1.7112000000000002E-3</v>
      </c>
      <c r="Z152" s="183">
        <v>0</v>
      </c>
      <c r="AA152" s="184">
        <f>Z152*K152</f>
        <v>0</v>
      </c>
      <c r="AR152" s="23" t="s">
        <v>174</v>
      </c>
      <c r="AT152" s="23" t="s">
        <v>170</v>
      </c>
      <c r="AU152" s="23" t="s">
        <v>92</v>
      </c>
      <c r="AY152" s="23" t="s">
        <v>169</v>
      </c>
      <c r="BE152" s="122">
        <f>IF(U152="základní",N152,0)</f>
        <v>0</v>
      </c>
      <c r="BF152" s="122">
        <f>IF(U152="snížená",N152,0)</f>
        <v>0</v>
      </c>
      <c r="BG152" s="122">
        <f>IF(U152="zákl. přenesená",N152,0)</f>
        <v>0</v>
      </c>
      <c r="BH152" s="122">
        <f>IF(U152="sníž. přenesená",N152,0)</f>
        <v>0</v>
      </c>
      <c r="BI152" s="122">
        <f>IF(U152="nulová",N152,0)</f>
        <v>0</v>
      </c>
      <c r="BJ152" s="23" t="s">
        <v>92</v>
      </c>
      <c r="BK152" s="122">
        <f>ROUND(L152*K152,2)</f>
        <v>0</v>
      </c>
      <c r="BL152" s="23" t="s">
        <v>174</v>
      </c>
      <c r="BM152" s="23" t="s">
        <v>697</v>
      </c>
    </row>
    <row r="153" spans="2:65" s="12" customFormat="1" ht="16.5" customHeight="1">
      <c r="B153" s="192"/>
      <c r="C153" s="193"/>
      <c r="D153" s="193"/>
      <c r="E153" s="194" t="s">
        <v>23</v>
      </c>
      <c r="F153" s="292" t="s">
        <v>820</v>
      </c>
      <c r="G153" s="293"/>
      <c r="H153" s="293"/>
      <c r="I153" s="293"/>
      <c r="J153" s="193"/>
      <c r="K153" s="195">
        <v>21.39</v>
      </c>
      <c r="L153" s="193"/>
      <c r="M153" s="193"/>
      <c r="N153" s="193"/>
      <c r="O153" s="193"/>
      <c r="P153" s="193"/>
      <c r="Q153" s="193"/>
      <c r="R153" s="196"/>
      <c r="T153" s="197"/>
      <c r="U153" s="193"/>
      <c r="V153" s="193"/>
      <c r="W153" s="193"/>
      <c r="X153" s="193"/>
      <c r="Y153" s="193"/>
      <c r="Z153" s="193"/>
      <c r="AA153" s="198"/>
      <c r="AT153" s="199" t="s">
        <v>177</v>
      </c>
      <c r="AU153" s="199" t="s">
        <v>92</v>
      </c>
      <c r="AV153" s="12" t="s">
        <v>92</v>
      </c>
      <c r="AW153" s="12" t="s">
        <v>40</v>
      </c>
      <c r="AX153" s="12" t="s">
        <v>25</v>
      </c>
      <c r="AY153" s="199" t="s">
        <v>169</v>
      </c>
    </row>
    <row r="154" spans="2:65" s="1" customFormat="1" ht="25.5" customHeight="1">
      <c r="B154" s="39"/>
      <c r="C154" s="178" t="s">
        <v>202</v>
      </c>
      <c r="D154" s="178" t="s">
        <v>170</v>
      </c>
      <c r="E154" s="179" t="s">
        <v>198</v>
      </c>
      <c r="F154" s="284" t="s">
        <v>199</v>
      </c>
      <c r="G154" s="284"/>
      <c r="H154" s="284"/>
      <c r="I154" s="284"/>
      <c r="J154" s="180" t="s">
        <v>194</v>
      </c>
      <c r="K154" s="181">
        <v>0.14399999999999999</v>
      </c>
      <c r="L154" s="276">
        <v>0</v>
      </c>
      <c r="M154" s="280"/>
      <c r="N154" s="277">
        <f>ROUND(L154*K154,2)</f>
        <v>0</v>
      </c>
      <c r="O154" s="277"/>
      <c r="P154" s="277"/>
      <c r="Q154" s="277"/>
      <c r="R154" s="41"/>
      <c r="T154" s="182" t="s">
        <v>23</v>
      </c>
      <c r="U154" s="48" t="s">
        <v>50</v>
      </c>
      <c r="V154" s="40"/>
      <c r="W154" s="183">
        <f>V154*K154</f>
        <v>0</v>
      </c>
      <c r="X154" s="183">
        <v>0.17818000000000001</v>
      </c>
      <c r="Y154" s="183">
        <f>X154*K154</f>
        <v>2.5657919999999997E-2</v>
      </c>
      <c r="Z154" s="183">
        <v>0</v>
      </c>
      <c r="AA154" s="184">
        <f>Z154*K154</f>
        <v>0</v>
      </c>
      <c r="AR154" s="23" t="s">
        <v>174</v>
      </c>
      <c r="AT154" s="23" t="s">
        <v>170</v>
      </c>
      <c r="AU154" s="23" t="s">
        <v>92</v>
      </c>
      <c r="AY154" s="23" t="s">
        <v>169</v>
      </c>
      <c r="BE154" s="122">
        <f>IF(U154="základní",N154,0)</f>
        <v>0</v>
      </c>
      <c r="BF154" s="122">
        <f>IF(U154="snížená",N154,0)</f>
        <v>0</v>
      </c>
      <c r="BG154" s="122">
        <f>IF(U154="zákl. přenesená",N154,0)</f>
        <v>0</v>
      </c>
      <c r="BH154" s="122">
        <f>IF(U154="sníž. přenesená",N154,0)</f>
        <v>0</v>
      </c>
      <c r="BI154" s="122">
        <f>IF(U154="nulová",N154,0)</f>
        <v>0</v>
      </c>
      <c r="BJ154" s="23" t="s">
        <v>92</v>
      </c>
      <c r="BK154" s="122">
        <f>ROUND(L154*K154,2)</f>
        <v>0</v>
      </c>
      <c r="BL154" s="23" t="s">
        <v>174</v>
      </c>
      <c r="BM154" s="23" t="s">
        <v>821</v>
      </c>
    </row>
    <row r="155" spans="2:65" s="12" customFormat="1" ht="16.5" customHeight="1">
      <c r="B155" s="192"/>
      <c r="C155" s="193"/>
      <c r="D155" s="193"/>
      <c r="E155" s="194" t="s">
        <v>23</v>
      </c>
      <c r="F155" s="292" t="s">
        <v>822</v>
      </c>
      <c r="G155" s="293"/>
      <c r="H155" s="293"/>
      <c r="I155" s="293"/>
      <c r="J155" s="193"/>
      <c r="K155" s="195">
        <v>0.14399999999999999</v>
      </c>
      <c r="L155" s="193"/>
      <c r="M155" s="193"/>
      <c r="N155" s="193"/>
      <c r="O155" s="193"/>
      <c r="P155" s="193"/>
      <c r="Q155" s="193"/>
      <c r="R155" s="196"/>
      <c r="T155" s="197"/>
      <c r="U155" s="193"/>
      <c r="V155" s="193"/>
      <c r="W155" s="193"/>
      <c r="X155" s="193"/>
      <c r="Y155" s="193"/>
      <c r="Z155" s="193"/>
      <c r="AA155" s="198"/>
      <c r="AT155" s="199" t="s">
        <v>177</v>
      </c>
      <c r="AU155" s="199" t="s">
        <v>92</v>
      </c>
      <c r="AV155" s="12" t="s">
        <v>92</v>
      </c>
      <c r="AW155" s="12" t="s">
        <v>40</v>
      </c>
      <c r="AX155" s="12" t="s">
        <v>25</v>
      </c>
      <c r="AY155" s="199" t="s">
        <v>169</v>
      </c>
    </row>
    <row r="156" spans="2:65" s="10" customFormat="1" ht="29.85" customHeight="1">
      <c r="B156" s="167"/>
      <c r="C156" s="168"/>
      <c r="D156" s="177" t="s">
        <v>130</v>
      </c>
      <c r="E156" s="177"/>
      <c r="F156" s="177"/>
      <c r="G156" s="177"/>
      <c r="H156" s="177"/>
      <c r="I156" s="177"/>
      <c r="J156" s="177"/>
      <c r="K156" s="177"/>
      <c r="L156" s="177"/>
      <c r="M156" s="177"/>
      <c r="N156" s="298">
        <f>BK156</f>
        <v>0</v>
      </c>
      <c r="O156" s="299"/>
      <c r="P156" s="299"/>
      <c r="Q156" s="299"/>
      <c r="R156" s="170"/>
      <c r="T156" s="171"/>
      <c r="U156" s="168"/>
      <c r="V156" s="168"/>
      <c r="W156" s="172">
        <f>SUM(W157:W195)</f>
        <v>0</v>
      </c>
      <c r="X156" s="168"/>
      <c r="Y156" s="172">
        <f>SUM(Y157:Y195)</f>
        <v>0.89893248000000014</v>
      </c>
      <c r="Z156" s="168"/>
      <c r="AA156" s="173">
        <f>SUM(AA157:AA195)</f>
        <v>0</v>
      </c>
      <c r="AR156" s="174" t="s">
        <v>25</v>
      </c>
      <c r="AT156" s="175" t="s">
        <v>82</v>
      </c>
      <c r="AU156" s="175" t="s">
        <v>25</v>
      </c>
      <c r="AY156" s="174" t="s">
        <v>169</v>
      </c>
      <c r="BK156" s="176">
        <f>SUM(BK157:BK195)</f>
        <v>0</v>
      </c>
    </row>
    <row r="157" spans="2:65" s="1" customFormat="1" ht="25.5" customHeight="1">
      <c r="B157" s="39"/>
      <c r="C157" s="178" t="s">
        <v>208</v>
      </c>
      <c r="D157" s="178" t="s">
        <v>170</v>
      </c>
      <c r="E157" s="179" t="s">
        <v>209</v>
      </c>
      <c r="F157" s="284" t="s">
        <v>210</v>
      </c>
      <c r="G157" s="284"/>
      <c r="H157" s="284"/>
      <c r="I157" s="284"/>
      <c r="J157" s="180" t="s">
        <v>194</v>
      </c>
      <c r="K157" s="181">
        <v>80.061000000000007</v>
      </c>
      <c r="L157" s="276">
        <v>0</v>
      </c>
      <c r="M157" s="280"/>
      <c r="N157" s="277">
        <f>ROUND(L157*K157,2)</f>
        <v>0</v>
      </c>
      <c r="O157" s="277"/>
      <c r="P157" s="277"/>
      <c r="Q157" s="277"/>
      <c r="R157" s="41"/>
      <c r="T157" s="182" t="s">
        <v>23</v>
      </c>
      <c r="U157" s="48" t="s">
        <v>50</v>
      </c>
      <c r="V157" s="40"/>
      <c r="W157" s="183">
        <f>V157*K157</f>
        <v>0</v>
      </c>
      <c r="X157" s="183">
        <v>4.6999999999999999E-4</v>
      </c>
      <c r="Y157" s="183">
        <f>X157*K157</f>
        <v>3.7628670000000003E-2</v>
      </c>
      <c r="Z157" s="183">
        <v>0</v>
      </c>
      <c r="AA157" s="184">
        <f>Z157*K157</f>
        <v>0</v>
      </c>
      <c r="AR157" s="23" t="s">
        <v>174</v>
      </c>
      <c r="AT157" s="23" t="s">
        <v>170</v>
      </c>
      <c r="AU157" s="23" t="s">
        <v>92</v>
      </c>
      <c r="AY157" s="23" t="s">
        <v>169</v>
      </c>
      <c r="BE157" s="122">
        <f>IF(U157="základní",N157,0)</f>
        <v>0</v>
      </c>
      <c r="BF157" s="122">
        <f>IF(U157="snížená",N157,0)</f>
        <v>0</v>
      </c>
      <c r="BG157" s="122">
        <f>IF(U157="zákl. přenesená",N157,0)</f>
        <v>0</v>
      </c>
      <c r="BH157" s="122">
        <f>IF(U157="sníž. přenesená",N157,0)</f>
        <v>0</v>
      </c>
      <c r="BI157" s="122">
        <f>IF(U157="nulová",N157,0)</f>
        <v>0</v>
      </c>
      <c r="BJ157" s="23" t="s">
        <v>92</v>
      </c>
      <c r="BK157" s="122">
        <f>ROUND(L157*K157,2)</f>
        <v>0</v>
      </c>
      <c r="BL157" s="23" t="s">
        <v>174</v>
      </c>
      <c r="BM157" s="23" t="s">
        <v>708</v>
      </c>
    </row>
    <row r="158" spans="2:65" s="12" customFormat="1" ht="16.5" customHeight="1">
      <c r="B158" s="192"/>
      <c r="C158" s="193"/>
      <c r="D158" s="193"/>
      <c r="E158" s="194" t="s">
        <v>23</v>
      </c>
      <c r="F158" s="292" t="s">
        <v>823</v>
      </c>
      <c r="G158" s="293"/>
      <c r="H158" s="293"/>
      <c r="I158" s="293"/>
      <c r="J158" s="193"/>
      <c r="K158" s="195">
        <v>82.484999999999999</v>
      </c>
      <c r="L158" s="193"/>
      <c r="M158" s="193"/>
      <c r="N158" s="193"/>
      <c r="O158" s="193"/>
      <c r="P158" s="193"/>
      <c r="Q158" s="193"/>
      <c r="R158" s="196"/>
      <c r="T158" s="197"/>
      <c r="U158" s="193"/>
      <c r="V158" s="193"/>
      <c r="W158" s="193"/>
      <c r="X158" s="193"/>
      <c r="Y158" s="193"/>
      <c r="Z158" s="193"/>
      <c r="AA158" s="198"/>
      <c r="AT158" s="199" t="s">
        <v>177</v>
      </c>
      <c r="AU158" s="199" t="s">
        <v>92</v>
      </c>
      <c r="AV158" s="12" t="s">
        <v>92</v>
      </c>
      <c r="AW158" s="12" t="s">
        <v>40</v>
      </c>
      <c r="AX158" s="12" t="s">
        <v>83</v>
      </c>
      <c r="AY158" s="199" t="s">
        <v>169</v>
      </c>
    </row>
    <row r="159" spans="2:65" s="12" customFormat="1" ht="16.5" customHeight="1">
      <c r="B159" s="192"/>
      <c r="C159" s="193"/>
      <c r="D159" s="193"/>
      <c r="E159" s="194" t="s">
        <v>23</v>
      </c>
      <c r="F159" s="287" t="s">
        <v>824</v>
      </c>
      <c r="G159" s="288"/>
      <c r="H159" s="288"/>
      <c r="I159" s="288"/>
      <c r="J159" s="193"/>
      <c r="K159" s="195">
        <v>-7.0919999999999996</v>
      </c>
      <c r="L159" s="193"/>
      <c r="M159" s="193"/>
      <c r="N159" s="193"/>
      <c r="O159" s="193"/>
      <c r="P159" s="193"/>
      <c r="Q159" s="193"/>
      <c r="R159" s="196"/>
      <c r="T159" s="197"/>
      <c r="U159" s="193"/>
      <c r="V159" s="193"/>
      <c r="W159" s="193"/>
      <c r="X159" s="193"/>
      <c r="Y159" s="193"/>
      <c r="Z159" s="193"/>
      <c r="AA159" s="198"/>
      <c r="AT159" s="199" t="s">
        <v>177</v>
      </c>
      <c r="AU159" s="199" t="s">
        <v>92</v>
      </c>
      <c r="AV159" s="12" t="s">
        <v>92</v>
      </c>
      <c r="AW159" s="12" t="s">
        <v>40</v>
      </c>
      <c r="AX159" s="12" t="s">
        <v>83</v>
      </c>
      <c r="AY159" s="199" t="s">
        <v>169</v>
      </c>
    </row>
    <row r="160" spans="2:65" s="12" customFormat="1" ht="16.5" customHeight="1">
      <c r="B160" s="192"/>
      <c r="C160" s="193"/>
      <c r="D160" s="193"/>
      <c r="E160" s="194" t="s">
        <v>23</v>
      </c>
      <c r="F160" s="287" t="s">
        <v>825</v>
      </c>
      <c r="G160" s="288"/>
      <c r="H160" s="288"/>
      <c r="I160" s="288"/>
      <c r="J160" s="193"/>
      <c r="K160" s="195">
        <v>-3.1520000000000001</v>
      </c>
      <c r="L160" s="193"/>
      <c r="M160" s="193"/>
      <c r="N160" s="193"/>
      <c r="O160" s="193"/>
      <c r="P160" s="193"/>
      <c r="Q160" s="193"/>
      <c r="R160" s="196"/>
      <c r="T160" s="197"/>
      <c r="U160" s="193"/>
      <c r="V160" s="193"/>
      <c r="W160" s="193"/>
      <c r="X160" s="193"/>
      <c r="Y160" s="193"/>
      <c r="Z160" s="193"/>
      <c r="AA160" s="198"/>
      <c r="AT160" s="199" t="s">
        <v>177</v>
      </c>
      <c r="AU160" s="199" t="s">
        <v>92</v>
      </c>
      <c r="AV160" s="12" t="s">
        <v>92</v>
      </c>
      <c r="AW160" s="12" t="s">
        <v>40</v>
      </c>
      <c r="AX160" s="12" t="s">
        <v>83</v>
      </c>
      <c r="AY160" s="199" t="s">
        <v>169</v>
      </c>
    </row>
    <row r="161" spans="2:65" s="14" customFormat="1" ht="16.5" customHeight="1">
      <c r="B161" s="212"/>
      <c r="C161" s="213"/>
      <c r="D161" s="213"/>
      <c r="E161" s="214" t="s">
        <v>23</v>
      </c>
      <c r="F161" s="296" t="s">
        <v>619</v>
      </c>
      <c r="G161" s="297"/>
      <c r="H161" s="297"/>
      <c r="I161" s="297"/>
      <c r="J161" s="213"/>
      <c r="K161" s="215">
        <v>72.241</v>
      </c>
      <c r="L161" s="213"/>
      <c r="M161" s="213"/>
      <c r="N161" s="213"/>
      <c r="O161" s="213"/>
      <c r="P161" s="213"/>
      <c r="Q161" s="213"/>
      <c r="R161" s="216"/>
      <c r="T161" s="217"/>
      <c r="U161" s="213"/>
      <c r="V161" s="213"/>
      <c r="W161" s="213"/>
      <c r="X161" s="213"/>
      <c r="Y161" s="213"/>
      <c r="Z161" s="213"/>
      <c r="AA161" s="218"/>
      <c r="AT161" s="219" t="s">
        <v>177</v>
      </c>
      <c r="AU161" s="219" t="s">
        <v>92</v>
      </c>
      <c r="AV161" s="14" t="s">
        <v>96</v>
      </c>
      <c r="AW161" s="14" t="s">
        <v>40</v>
      </c>
      <c r="AX161" s="14" t="s">
        <v>83</v>
      </c>
      <c r="AY161" s="219" t="s">
        <v>169</v>
      </c>
    </row>
    <row r="162" spans="2:65" s="12" customFormat="1" ht="16.5" customHeight="1">
      <c r="B162" s="192"/>
      <c r="C162" s="193"/>
      <c r="D162" s="193"/>
      <c r="E162" s="194" t="s">
        <v>23</v>
      </c>
      <c r="F162" s="287" t="s">
        <v>826</v>
      </c>
      <c r="G162" s="288"/>
      <c r="H162" s="288"/>
      <c r="I162" s="288"/>
      <c r="J162" s="193"/>
      <c r="K162" s="195">
        <v>7.82</v>
      </c>
      <c r="L162" s="193"/>
      <c r="M162" s="193"/>
      <c r="N162" s="193"/>
      <c r="O162" s="193"/>
      <c r="P162" s="193"/>
      <c r="Q162" s="193"/>
      <c r="R162" s="196"/>
      <c r="T162" s="197"/>
      <c r="U162" s="193"/>
      <c r="V162" s="193"/>
      <c r="W162" s="193"/>
      <c r="X162" s="193"/>
      <c r="Y162" s="193"/>
      <c r="Z162" s="193"/>
      <c r="AA162" s="198"/>
      <c r="AT162" s="199" t="s">
        <v>177</v>
      </c>
      <c r="AU162" s="199" t="s">
        <v>92</v>
      </c>
      <c r="AV162" s="12" t="s">
        <v>92</v>
      </c>
      <c r="AW162" s="12" t="s">
        <v>40</v>
      </c>
      <c r="AX162" s="12" t="s">
        <v>83</v>
      </c>
      <c r="AY162" s="199" t="s">
        <v>169</v>
      </c>
    </row>
    <row r="163" spans="2:65" s="14" customFormat="1" ht="16.5" customHeight="1">
      <c r="B163" s="212"/>
      <c r="C163" s="213"/>
      <c r="D163" s="213"/>
      <c r="E163" s="214" t="s">
        <v>23</v>
      </c>
      <c r="F163" s="296" t="s">
        <v>619</v>
      </c>
      <c r="G163" s="297"/>
      <c r="H163" s="297"/>
      <c r="I163" s="297"/>
      <c r="J163" s="213"/>
      <c r="K163" s="215">
        <v>7.82</v>
      </c>
      <c r="L163" s="213"/>
      <c r="M163" s="213"/>
      <c r="N163" s="213"/>
      <c r="O163" s="213"/>
      <c r="P163" s="213"/>
      <c r="Q163" s="213"/>
      <c r="R163" s="216"/>
      <c r="T163" s="217"/>
      <c r="U163" s="213"/>
      <c r="V163" s="213"/>
      <c r="W163" s="213"/>
      <c r="X163" s="213"/>
      <c r="Y163" s="213"/>
      <c r="Z163" s="213"/>
      <c r="AA163" s="218"/>
      <c r="AT163" s="219" t="s">
        <v>177</v>
      </c>
      <c r="AU163" s="219" t="s">
        <v>92</v>
      </c>
      <c r="AV163" s="14" t="s">
        <v>96</v>
      </c>
      <c r="AW163" s="14" t="s">
        <v>40</v>
      </c>
      <c r="AX163" s="14" t="s">
        <v>83</v>
      </c>
      <c r="AY163" s="219" t="s">
        <v>169</v>
      </c>
    </row>
    <row r="164" spans="2:65" s="13" customFormat="1" ht="16.5" customHeight="1">
      <c r="B164" s="204"/>
      <c r="C164" s="205"/>
      <c r="D164" s="205"/>
      <c r="E164" s="206" t="s">
        <v>23</v>
      </c>
      <c r="F164" s="289" t="s">
        <v>214</v>
      </c>
      <c r="G164" s="290"/>
      <c r="H164" s="290"/>
      <c r="I164" s="290"/>
      <c r="J164" s="205"/>
      <c r="K164" s="207">
        <v>80.061000000000007</v>
      </c>
      <c r="L164" s="205"/>
      <c r="M164" s="205"/>
      <c r="N164" s="205"/>
      <c r="O164" s="205"/>
      <c r="P164" s="205"/>
      <c r="Q164" s="205"/>
      <c r="R164" s="208"/>
      <c r="T164" s="209"/>
      <c r="U164" s="205"/>
      <c r="V164" s="205"/>
      <c r="W164" s="205"/>
      <c r="X164" s="205"/>
      <c r="Y164" s="205"/>
      <c r="Z164" s="205"/>
      <c r="AA164" s="210"/>
      <c r="AT164" s="211" t="s">
        <v>177</v>
      </c>
      <c r="AU164" s="211" t="s">
        <v>92</v>
      </c>
      <c r="AV164" s="13" t="s">
        <v>174</v>
      </c>
      <c r="AW164" s="13" t="s">
        <v>40</v>
      </c>
      <c r="AX164" s="13" t="s">
        <v>25</v>
      </c>
      <c r="AY164" s="211" t="s">
        <v>169</v>
      </c>
    </row>
    <row r="165" spans="2:65" s="1" customFormat="1" ht="25.5" customHeight="1">
      <c r="B165" s="39"/>
      <c r="C165" s="178" t="s">
        <v>182</v>
      </c>
      <c r="D165" s="178" t="s">
        <v>170</v>
      </c>
      <c r="E165" s="179" t="s">
        <v>215</v>
      </c>
      <c r="F165" s="284" t="s">
        <v>216</v>
      </c>
      <c r="G165" s="284"/>
      <c r="H165" s="284"/>
      <c r="I165" s="284"/>
      <c r="J165" s="180" t="s">
        <v>194</v>
      </c>
      <c r="K165" s="181">
        <v>19.003</v>
      </c>
      <c r="L165" s="276">
        <v>0</v>
      </c>
      <c r="M165" s="280"/>
      <c r="N165" s="277">
        <f>ROUND(L165*K165,2)</f>
        <v>0</v>
      </c>
      <c r="O165" s="277"/>
      <c r="P165" s="277"/>
      <c r="Q165" s="277"/>
      <c r="R165" s="41"/>
      <c r="T165" s="182" t="s">
        <v>23</v>
      </c>
      <c r="U165" s="48" t="s">
        <v>50</v>
      </c>
      <c r="V165" s="40"/>
      <c r="W165" s="183">
        <f>V165*K165</f>
        <v>0</v>
      </c>
      <c r="X165" s="183">
        <v>5.4599999999999996E-3</v>
      </c>
      <c r="Y165" s="183">
        <f>X165*K165</f>
        <v>0.10375638</v>
      </c>
      <c r="Z165" s="183">
        <v>0</v>
      </c>
      <c r="AA165" s="184">
        <f>Z165*K165</f>
        <v>0</v>
      </c>
      <c r="AR165" s="23" t="s">
        <v>174</v>
      </c>
      <c r="AT165" s="23" t="s">
        <v>170</v>
      </c>
      <c r="AU165" s="23" t="s">
        <v>92</v>
      </c>
      <c r="AY165" s="23" t="s">
        <v>169</v>
      </c>
      <c r="BE165" s="122">
        <f>IF(U165="základní",N165,0)</f>
        <v>0</v>
      </c>
      <c r="BF165" s="122">
        <f>IF(U165="snížená",N165,0)</f>
        <v>0</v>
      </c>
      <c r="BG165" s="122">
        <f>IF(U165="zákl. přenesená",N165,0)</f>
        <v>0</v>
      </c>
      <c r="BH165" s="122">
        <f>IF(U165="sníž. přenesená",N165,0)</f>
        <v>0</v>
      </c>
      <c r="BI165" s="122">
        <f>IF(U165="nulová",N165,0)</f>
        <v>0</v>
      </c>
      <c r="BJ165" s="23" t="s">
        <v>92</v>
      </c>
      <c r="BK165" s="122">
        <f>ROUND(L165*K165,2)</f>
        <v>0</v>
      </c>
      <c r="BL165" s="23" t="s">
        <v>174</v>
      </c>
      <c r="BM165" s="23" t="s">
        <v>711</v>
      </c>
    </row>
    <row r="166" spans="2:65" s="12" customFormat="1" ht="16.5" customHeight="1">
      <c r="B166" s="192"/>
      <c r="C166" s="193"/>
      <c r="D166" s="193"/>
      <c r="E166" s="194" t="s">
        <v>23</v>
      </c>
      <c r="F166" s="292" t="s">
        <v>827</v>
      </c>
      <c r="G166" s="293"/>
      <c r="H166" s="293"/>
      <c r="I166" s="293"/>
      <c r="J166" s="193"/>
      <c r="K166" s="195">
        <v>25.074999999999999</v>
      </c>
      <c r="L166" s="193"/>
      <c r="M166" s="193"/>
      <c r="N166" s="193"/>
      <c r="O166" s="193"/>
      <c r="P166" s="193"/>
      <c r="Q166" s="193"/>
      <c r="R166" s="196"/>
      <c r="T166" s="197"/>
      <c r="U166" s="193"/>
      <c r="V166" s="193"/>
      <c r="W166" s="193"/>
      <c r="X166" s="193"/>
      <c r="Y166" s="193"/>
      <c r="Z166" s="193"/>
      <c r="AA166" s="198"/>
      <c r="AT166" s="199" t="s">
        <v>177</v>
      </c>
      <c r="AU166" s="199" t="s">
        <v>92</v>
      </c>
      <c r="AV166" s="12" t="s">
        <v>92</v>
      </c>
      <c r="AW166" s="12" t="s">
        <v>40</v>
      </c>
      <c r="AX166" s="12" t="s">
        <v>83</v>
      </c>
      <c r="AY166" s="199" t="s">
        <v>169</v>
      </c>
    </row>
    <row r="167" spans="2:65" s="12" customFormat="1" ht="16.5" customHeight="1">
      <c r="B167" s="192"/>
      <c r="C167" s="193"/>
      <c r="D167" s="193"/>
      <c r="E167" s="194" t="s">
        <v>23</v>
      </c>
      <c r="F167" s="287" t="s">
        <v>824</v>
      </c>
      <c r="G167" s="288"/>
      <c r="H167" s="288"/>
      <c r="I167" s="288"/>
      <c r="J167" s="193"/>
      <c r="K167" s="195">
        <v>-7.0919999999999996</v>
      </c>
      <c r="L167" s="193"/>
      <c r="M167" s="193"/>
      <c r="N167" s="193"/>
      <c r="O167" s="193"/>
      <c r="P167" s="193"/>
      <c r="Q167" s="193"/>
      <c r="R167" s="196"/>
      <c r="T167" s="197"/>
      <c r="U167" s="193"/>
      <c r="V167" s="193"/>
      <c r="W167" s="193"/>
      <c r="X167" s="193"/>
      <c r="Y167" s="193"/>
      <c r="Z167" s="193"/>
      <c r="AA167" s="198"/>
      <c r="AT167" s="199" t="s">
        <v>177</v>
      </c>
      <c r="AU167" s="199" t="s">
        <v>92</v>
      </c>
      <c r="AV167" s="12" t="s">
        <v>92</v>
      </c>
      <c r="AW167" s="12" t="s">
        <v>40</v>
      </c>
      <c r="AX167" s="12" t="s">
        <v>83</v>
      </c>
      <c r="AY167" s="199" t="s">
        <v>169</v>
      </c>
    </row>
    <row r="168" spans="2:65" s="14" customFormat="1" ht="16.5" customHeight="1">
      <c r="B168" s="212"/>
      <c r="C168" s="213"/>
      <c r="D168" s="213"/>
      <c r="E168" s="214" t="s">
        <v>23</v>
      </c>
      <c r="F168" s="296" t="s">
        <v>619</v>
      </c>
      <c r="G168" s="297"/>
      <c r="H168" s="297"/>
      <c r="I168" s="297"/>
      <c r="J168" s="213"/>
      <c r="K168" s="215">
        <v>17.983000000000001</v>
      </c>
      <c r="L168" s="213"/>
      <c r="M168" s="213"/>
      <c r="N168" s="213"/>
      <c r="O168" s="213"/>
      <c r="P168" s="213"/>
      <c r="Q168" s="213"/>
      <c r="R168" s="216"/>
      <c r="T168" s="217"/>
      <c r="U168" s="213"/>
      <c r="V168" s="213"/>
      <c r="W168" s="213"/>
      <c r="X168" s="213"/>
      <c r="Y168" s="213"/>
      <c r="Z168" s="213"/>
      <c r="AA168" s="218"/>
      <c r="AT168" s="219" t="s">
        <v>177</v>
      </c>
      <c r="AU168" s="219" t="s">
        <v>92</v>
      </c>
      <c r="AV168" s="14" t="s">
        <v>96</v>
      </c>
      <c r="AW168" s="14" t="s">
        <v>40</v>
      </c>
      <c r="AX168" s="14" t="s">
        <v>83</v>
      </c>
      <c r="AY168" s="219" t="s">
        <v>169</v>
      </c>
    </row>
    <row r="169" spans="2:65" s="12" customFormat="1" ht="16.5" customHeight="1">
      <c r="B169" s="192"/>
      <c r="C169" s="193"/>
      <c r="D169" s="193"/>
      <c r="E169" s="194" t="s">
        <v>23</v>
      </c>
      <c r="F169" s="287" t="s">
        <v>828</v>
      </c>
      <c r="G169" s="288"/>
      <c r="H169" s="288"/>
      <c r="I169" s="288"/>
      <c r="J169" s="193"/>
      <c r="K169" s="195">
        <v>1.02</v>
      </c>
      <c r="L169" s="193"/>
      <c r="M169" s="193"/>
      <c r="N169" s="193"/>
      <c r="O169" s="193"/>
      <c r="P169" s="193"/>
      <c r="Q169" s="193"/>
      <c r="R169" s="196"/>
      <c r="T169" s="197"/>
      <c r="U169" s="193"/>
      <c r="V169" s="193"/>
      <c r="W169" s="193"/>
      <c r="X169" s="193"/>
      <c r="Y169" s="193"/>
      <c r="Z169" s="193"/>
      <c r="AA169" s="198"/>
      <c r="AT169" s="199" t="s">
        <v>177</v>
      </c>
      <c r="AU169" s="199" t="s">
        <v>92</v>
      </c>
      <c r="AV169" s="12" t="s">
        <v>92</v>
      </c>
      <c r="AW169" s="12" t="s">
        <v>40</v>
      </c>
      <c r="AX169" s="12" t="s">
        <v>83</v>
      </c>
      <c r="AY169" s="199" t="s">
        <v>169</v>
      </c>
    </row>
    <row r="170" spans="2:65" s="14" customFormat="1" ht="16.5" customHeight="1">
      <c r="B170" s="212"/>
      <c r="C170" s="213"/>
      <c r="D170" s="213"/>
      <c r="E170" s="214" t="s">
        <v>23</v>
      </c>
      <c r="F170" s="296" t="s">
        <v>619</v>
      </c>
      <c r="G170" s="297"/>
      <c r="H170" s="297"/>
      <c r="I170" s="297"/>
      <c r="J170" s="213"/>
      <c r="K170" s="215">
        <v>1.02</v>
      </c>
      <c r="L170" s="213"/>
      <c r="M170" s="213"/>
      <c r="N170" s="213"/>
      <c r="O170" s="213"/>
      <c r="P170" s="213"/>
      <c r="Q170" s="213"/>
      <c r="R170" s="216"/>
      <c r="T170" s="217"/>
      <c r="U170" s="213"/>
      <c r="V170" s="213"/>
      <c r="W170" s="213"/>
      <c r="X170" s="213"/>
      <c r="Y170" s="213"/>
      <c r="Z170" s="213"/>
      <c r="AA170" s="218"/>
      <c r="AT170" s="219" t="s">
        <v>177</v>
      </c>
      <c r="AU170" s="219" t="s">
        <v>92</v>
      </c>
      <c r="AV170" s="14" t="s">
        <v>96</v>
      </c>
      <c r="AW170" s="14" t="s">
        <v>40</v>
      </c>
      <c r="AX170" s="14" t="s">
        <v>83</v>
      </c>
      <c r="AY170" s="219" t="s">
        <v>169</v>
      </c>
    </row>
    <row r="171" spans="2:65" s="13" customFormat="1" ht="16.5" customHeight="1">
      <c r="B171" s="204"/>
      <c r="C171" s="205"/>
      <c r="D171" s="205"/>
      <c r="E171" s="206" t="s">
        <v>23</v>
      </c>
      <c r="F171" s="289" t="s">
        <v>214</v>
      </c>
      <c r="G171" s="290"/>
      <c r="H171" s="290"/>
      <c r="I171" s="290"/>
      <c r="J171" s="205"/>
      <c r="K171" s="207">
        <v>19.003</v>
      </c>
      <c r="L171" s="205"/>
      <c r="M171" s="205"/>
      <c r="N171" s="205"/>
      <c r="O171" s="205"/>
      <c r="P171" s="205"/>
      <c r="Q171" s="205"/>
      <c r="R171" s="208"/>
      <c r="T171" s="209"/>
      <c r="U171" s="205"/>
      <c r="V171" s="205"/>
      <c r="W171" s="205"/>
      <c r="X171" s="205"/>
      <c r="Y171" s="205"/>
      <c r="Z171" s="205"/>
      <c r="AA171" s="210"/>
      <c r="AT171" s="211" t="s">
        <v>177</v>
      </c>
      <c r="AU171" s="211" t="s">
        <v>92</v>
      </c>
      <c r="AV171" s="13" t="s">
        <v>174</v>
      </c>
      <c r="AW171" s="13" t="s">
        <v>40</v>
      </c>
      <c r="AX171" s="13" t="s">
        <v>25</v>
      </c>
      <c r="AY171" s="211" t="s">
        <v>169</v>
      </c>
    </row>
    <row r="172" spans="2:65" s="1" customFormat="1" ht="25.5" customHeight="1">
      <c r="B172" s="39"/>
      <c r="C172" s="178" t="s">
        <v>218</v>
      </c>
      <c r="D172" s="178" t="s">
        <v>170</v>
      </c>
      <c r="E172" s="179" t="s">
        <v>219</v>
      </c>
      <c r="F172" s="284" t="s">
        <v>220</v>
      </c>
      <c r="G172" s="284"/>
      <c r="H172" s="284"/>
      <c r="I172" s="284"/>
      <c r="J172" s="180" t="s">
        <v>194</v>
      </c>
      <c r="K172" s="181">
        <v>80.061000000000007</v>
      </c>
      <c r="L172" s="276">
        <v>0</v>
      </c>
      <c r="M172" s="280"/>
      <c r="N172" s="277">
        <f>ROUND(L172*K172,2)</f>
        <v>0</v>
      </c>
      <c r="O172" s="277"/>
      <c r="P172" s="277"/>
      <c r="Q172" s="277"/>
      <c r="R172" s="41"/>
      <c r="T172" s="182" t="s">
        <v>23</v>
      </c>
      <c r="U172" s="48" t="s">
        <v>50</v>
      </c>
      <c r="V172" s="40"/>
      <c r="W172" s="183">
        <f>V172*K172</f>
        <v>0</v>
      </c>
      <c r="X172" s="183">
        <v>4.8900000000000002E-3</v>
      </c>
      <c r="Y172" s="183">
        <f>X172*K172</f>
        <v>0.39149829000000008</v>
      </c>
      <c r="Z172" s="183">
        <v>0</v>
      </c>
      <c r="AA172" s="184">
        <f>Z172*K172</f>
        <v>0</v>
      </c>
      <c r="AR172" s="23" t="s">
        <v>174</v>
      </c>
      <c r="AT172" s="23" t="s">
        <v>170</v>
      </c>
      <c r="AU172" s="23" t="s">
        <v>92</v>
      </c>
      <c r="AY172" s="23" t="s">
        <v>169</v>
      </c>
      <c r="BE172" s="122">
        <f>IF(U172="základní",N172,0)</f>
        <v>0</v>
      </c>
      <c r="BF172" s="122">
        <f>IF(U172="snížená",N172,0)</f>
        <v>0</v>
      </c>
      <c r="BG172" s="122">
        <f>IF(U172="zákl. přenesená",N172,0)</f>
        <v>0</v>
      </c>
      <c r="BH172" s="122">
        <f>IF(U172="sníž. přenesená",N172,0)</f>
        <v>0</v>
      </c>
      <c r="BI172" s="122">
        <f>IF(U172="nulová",N172,0)</f>
        <v>0</v>
      </c>
      <c r="BJ172" s="23" t="s">
        <v>92</v>
      </c>
      <c r="BK172" s="122">
        <f>ROUND(L172*K172,2)</f>
        <v>0</v>
      </c>
      <c r="BL172" s="23" t="s">
        <v>174</v>
      </c>
      <c r="BM172" s="23" t="s">
        <v>712</v>
      </c>
    </row>
    <row r="173" spans="2:65" s="12" customFormat="1" ht="16.5" customHeight="1">
      <c r="B173" s="192"/>
      <c r="C173" s="193"/>
      <c r="D173" s="193"/>
      <c r="E173" s="194" t="s">
        <v>23</v>
      </c>
      <c r="F173" s="292" t="s">
        <v>823</v>
      </c>
      <c r="G173" s="293"/>
      <c r="H173" s="293"/>
      <c r="I173" s="293"/>
      <c r="J173" s="193"/>
      <c r="K173" s="195">
        <v>82.484999999999999</v>
      </c>
      <c r="L173" s="193"/>
      <c r="M173" s="193"/>
      <c r="N173" s="193"/>
      <c r="O173" s="193"/>
      <c r="P173" s="193"/>
      <c r="Q173" s="193"/>
      <c r="R173" s="196"/>
      <c r="T173" s="197"/>
      <c r="U173" s="193"/>
      <c r="V173" s="193"/>
      <c r="W173" s="193"/>
      <c r="X173" s="193"/>
      <c r="Y173" s="193"/>
      <c r="Z173" s="193"/>
      <c r="AA173" s="198"/>
      <c r="AT173" s="199" t="s">
        <v>177</v>
      </c>
      <c r="AU173" s="199" t="s">
        <v>92</v>
      </c>
      <c r="AV173" s="12" t="s">
        <v>92</v>
      </c>
      <c r="AW173" s="12" t="s">
        <v>40</v>
      </c>
      <c r="AX173" s="12" t="s">
        <v>83</v>
      </c>
      <c r="AY173" s="199" t="s">
        <v>169</v>
      </c>
    </row>
    <row r="174" spans="2:65" s="12" customFormat="1" ht="16.5" customHeight="1">
      <c r="B174" s="192"/>
      <c r="C174" s="193"/>
      <c r="D174" s="193"/>
      <c r="E174" s="194" t="s">
        <v>23</v>
      </c>
      <c r="F174" s="287" t="s">
        <v>824</v>
      </c>
      <c r="G174" s="288"/>
      <c r="H174" s="288"/>
      <c r="I174" s="288"/>
      <c r="J174" s="193"/>
      <c r="K174" s="195">
        <v>-7.0919999999999996</v>
      </c>
      <c r="L174" s="193"/>
      <c r="M174" s="193"/>
      <c r="N174" s="193"/>
      <c r="O174" s="193"/>
      <c r="P174" s="193"/>
      <c r="Q174" s="193"/>
      <c r="R174" s="196"/>
      <c r="T174" s="197"/>
      <c r="U174" s="193"/>
      <c r="V174" s="193"/>
      <c r="W174" s="193"/>
      <c r="X174" s="193"/>
      <c r="Y174" s="193"/>
      <c r="Z174" s="193"/>
      <c r="AA174" s="198"/>
      <c r="AT174" s="199" t="s">
        <v>177</v>
      </c>
      <c r="AU174" s="199" t="s">
        <v>92</v>
      </c>
      <c r="AV174" s="12" t="s">
        <v>92</v>
      </c>
      <c r="AW174" s="12" t="s">
        <v>40</v>
      </c>
      <c r="AX174" s="12" t="s">
        <v>83</v>
      </c>
      <c r="AY174" s="199" t="s">
        <v>169</v>
      </c>
    </row>
    <row r="175" spans="2:65" s="12" customFormat="1" ht="16.5" customHeight="1">
      <c r="B175" s="192"/>
      <c r="C175" s="193"/>
      <c r="D175" s="193"/>
      <c r="E175" s="194" t="s">
        <v>23</v>
      </c>
      <c r="F175" s="287" t="s">
        <v>825</v>
      </c>
      <c r="G175" s="288"/>
      <c r="H175" s="288"/>
      <c r="I175" s="288"/>
      <c r="J175" s="193"/>
      <c r="K175" s="195">
        <v>-3.1520000000000001</v>
      </c>
      <c r="L175" s="193"/>
      <c r="M175" s="193"/>
      <c r="N175" s="193"/>
      <c r="O175" s="193"/>
      <c r="P175" s="193"/>
      <c r="Q175" s="193"/>
      <c r="R175" s="196"/>
      <c r="T175" s="197"/>
      <c r="U175" s="193"/>
      <c r="V175" s="193"/>
      <c r="W175" s="193"/>
      <c r="X175" s="193"/>
      <c r="Y175" s="193"/>
      <c r="Z175" s="193"/>
      <c r="AA175" s="198"/>
      <c r="AT175" s="199" t="s">
        <v>177</v>
      </c>
      <c r="AU175" s="199" t="s">
        <v>92</v>
      </c>
      <c r="AV175" s="12" t="s">
        <v>92</v>
      </c>
      <c r="AW175" s="12" t="s">
        <v>40</v>
      </c>
      <c r="AX175" s="12" t="s">
        <v>83</v>
      </c>
      <c r="AY175" s="199" t="s">
        <v>169</v>
      </c>
    </row>
    <row r="176" spans="2:65" s="14" customFormat="1" ht="16.5" customHeight="1">
      <c r="B176" s="212"/>
      <c r="C176" s="213"/>
      <c r="D176" s="213"/>
      <c r="E176" s="214" t="s">
        <v>23</v>
      </c>
      <c r="F176" s="296" t="s">
        <v>619</v>
      </c>
      <c r="G176" s="297"/>
      <c r="H176" s="297"/>
      <c r="I176" s="297"/>
      <c r="J176" s="213"/>
      <c r="K176" s="215">
        <v>72.241</v>
      </c>
      <c r="L176" s="213"/>
      <c r="M176" s="213"/>
      <c r="N176" s="213"/>
      <c r="O176" s="213"/>
      <c r="P176" s="213"/>
      <c r="Q176" s="213"/>
      <c r="R176" s="216"/>
      <c r="T176" s="217"/>
      <c r="U176" s="213"/>
      <c r="V176" s="213"/>
      <c r="W176" s="213"/>
      <c r="X176" s="213"/>
      <c r="Y176" s="213"/>
      <c r="Z176" s="213"/>
      <c r="AA176" s="218"/>
      <c r="AT176" s="219" t="s">
        <v>177</v>
      </c>
      <c r="AU176" s="219" t="s">
        <v>92</v>
      </c>
      <c r="AV176" s="14" t="s">
        <v>96</v>
      </c>
      <c r="AW176" s="14" t="s">
        <v>40</v>
      </c>
      <c r="AX176" s="14" t="s">
        <v>83</v>
      </c>
      <c r="AY176" s="219" t="s">
        <v>169</v>
      </c>
    </row>
    <row r="177" spans="2:65" s="12" customFormat="1" ht="16.5" customHeight="1">
      <c r="B177" s="192"/>
      <c r="C177" s="193"/>
      <c r="D177" s="193"/>
      <c r="E177" s="194" t="s">
        <v>23</v>
      </c>
      <c r="F177" s="287" t="s">
        <v>826</v>
      </c>
      <c r="G177" s="288"/>
      <c r="H177" s="288"/>
      <c r="I177" s="288"/>
      <c r="J177" s="193"/>
      <c r="K177" s="195">
        <v>7.82</v>
      </c>
      <c r="L177" s="193"/>
      <c r="M177" s="193"/>
      <c r="N177" s="193"/>
      <c r="O177" s="193"/>
      <c r="P177" s="193"/>
      <c r="Q177" s="193"/>
      <c r="R177" s="196"/>
      <c r="T177" s="197"/>
      <c r="U177" s="193"/>
      <c r="V177" s="193"/>
      <c r="W177" s="193"/>
      <c r="X177" s="193"/>
      <c r="Y177" s="193"/>
      <c r="Z177" s="193"/>
      <c r="AA177" s="198"/>
      <c r="AT177" s="199" t="s">
        <v>177</v>
      </c>
      <c r="AU177" s="199" t="s">
        <v>92</v>
      </c>
      <c r="AV177" s="12" t="s">
        <v>92</v>
      </c>
      <c r="AW177" s="12" t="s">
        <v>40</v>
      </c>
      <c r="AX177" s="12" t="s">
        <v>83</v>
      </c>
      <c r="AY177" s="199" t="s">
        <v>169</v>
      </c>
    </row>
    <row r="178" spans="2:65" s="14" customFormat="1" ht="16.5" customHeight="1">
      <c r="B178" s="212"/>
      <c r="C178" s="213"/>
      <c r="D178" s="213"/>
      <c r="E178" s="214" t="s">
        <v>23</v>
      </c>
      <c r="F178" s="296" t="s">
        <v>619</v>
      </c>
      <c r="G178" s="297"/>
      <c r="H178" s="297"/>
      <c r="I178" s="297"/>
      <c r="J178" s="213"/>
      <c r="K178" s="215">
        <v>7.82</v>
      </c>
      <c r="L178" s="213"/>
      <c r="M178" s="213"/>
      <c r="N178" s="213"/>
      <c r="O178" s="213"/>
      <c r="P178" s="213"/>
      <c r="Q178" s="213"/>
      <c r="R178" s="216"/>
      <c r="T178" s="217"/>
      <c r="U178" s="213"/>
      <c r="V178" s="213"/>
      <c r="W178" s="213"/>
      <c r="X178" s="213"/>
      <c r="Y178" s="213"/>
      <c r="Z178" s="213"/>
      <c r="AA178" s="218"/>
      <c r="AT178" s="219" t="s">
        <v>177</v>
      </c>
      <c r="AU178" s="219" t="s">
        <v>92</v>
      </c>
      <c r="AV178" s="14" t="s">
        <v>96</v>
      </c>
      <c r="AW178" s="14" t="s">
        <v>40</v>
      </c>
      <c r="AX178" s="14" t="s">
        <v>83</v>
      </c>
      <c r="AY178" s="219" t="s">
        <v>169</v>
      </c>
    </row>
    <row r="179" spans="2:65" s="13" customFormat="1" ht="16.5" customHeight="1">
      <c r="B179" s="204"/>
      <c r="C179" s="205"/>
      <c r="D179" s="205"/>
      <c r="E179" s="206" t="s">
        <v>23</v>
      </c>
      <c r="F179" s="289" t="s">
        <v>214</v>
      </c>
      <c r="G179" s="290"/>
      <c r="H179" s="290"/>
      <c r="I179" s="290"/>
      <c r="J179" s="205"/>
      <c r="K179" s="207">
        <v>80.061000000000007</v>
      </c>
      <c r="L179" s="205"/>
      <c r="M179" s="205"/>
      <c r="N179" s="205"/>
      <c r="O179" s="205"/>
      <c r="P179" s="205"/>
      <c r="Q179" s="205"/>
      <c r="R179" s="208"/>
      <c r="T179" s="209"/>
      <c r="U179" s="205"/>
      <c r="V179" s="205"/>
      <c r="W179" s="205"/>
      <c r="X179" s="205"/>
      <c r="Y179" s="205"/>
      <c r="Z179" s="205"/>
      <c r="AA179" s="210"/>
      <c r="AT179" s="211" t="s">
        <v>177</v>
      </c>
      <c r="AU179" s="211" t="s">
        <v>92</v>
      </c>
      <c r="AV179" s="13" t="s">
        <v>174</v>
      </c>
      <c r="AW179" s="13" t="s">
        <v>40</v>
      </c>
      <c r="AX179" s="13" t="s">
        <v>25</v>
      </c>
      <c r="AY179" s="211" t="s">
        <v>169</v>
      </c>
    </row>
    <row r="180" spans="2:65" s="1" customFormat="1" ht="25.5" customHeight="1">
      <c r="B180" s="39"/>
      <c r="C180" s="178" t="s">
        <v>30</v>
      </c>
      <c r="D180" s="178" t="s">
        <v>170</v>
      </c>
      <c r="E180" s="179" t="s">
        <v>222</v>
      </c>
      <c r="F180" s="284" t="s">
        <v>223</v>
      </c>
      <c r="G180" s="284"/>
      <c r="H180" s="284"/>
      <c r="I180" s="284"/>
      <c r="J180" s="180" t="s">
        <v>194</v>
      </c>
      <c r="K180" s="181">
        <v>19.003</v>
      </c>
      <c r="L180" s="276">
        <v>0</v>
      </c>
      <c r="M180" s="280"/>
      <c r="N180" s="277">
        <f>ROUND(L180*K180,2)</f>
        <v>0</v>
      </c>
      <c r="O180" s="277"/>
      <c r="P180" s="277"/>
      <c r="Q180" s="277"/>
      <c r="R180" s="41"/>
      <c r="T180" s="182" t="s">
        <v>23</v>
      </c>
      <c r="U180" s="48" t="s">
        <v>50</v>
      </c>
      <c r="V180" s="40"/>
      <c r="W180" s="183">
        <f>V180*K180</f>
        <v>0</v>
      </c>
      <c r="X180" s="183">
        <v>3.0000000000000001E-3</v>
      </c>
      <c r="Y180" s="183">
        <f>X180*K180</f>
        <v>5.7009000000000004E-2</v>
      </c>
      <c r="Z180" s="183">
        <v>0</v>
      </c>
      <c r="AA180" s="184">
        <f>Z180*K180</f>
        <v>0</v>
      </c>
      <c r="AR180" s="23" t="s">
        <v>174</v>
      </c>
      <c r="AT180" s="23" t="s">
        <v>170</v>
      </c>
      <c r="AU180" s="23" t="s">
        <v>92</v>
      </c>
      <c r="AY180" s="23" t="s">
        <v>169</v>
      </c>
      <c r="BE180" s="122">
        <f>IF(U180="základní",N180,0)</f>
        <v>0</v>
      </c>
      <c r="BF180" s="122">
        <f>IF(U180="snížená",N180,0)</f>
        <v>0</v>
      </c>
      <c r="BG180" s="122">
        <f>IF(U180="zákl. přenesená",N180,0)</f>
        <v>0</v>
      </c>
      <c r="BH180" s="122">
        <f>IF(U180="sníž. přenesená",N180,0)</f>
        <v>0</v>
      </c>
      <c r="BI180" s="122">
        <f>IF(U180="nulová",N180,0)</f>
        <v>0</v>
      </c>
      <c r="BJ180" s="23" t="s">
        <v>92</v>
      </c>
      <c r="BK180" s="122">
        <f>ROUND(L180*K180,2)</f>
        <v>0</v>
      </c>
      <c r="BL180" s="23" t="s">
        <v>174</v>
      </c>
      <c r="BM180" s="23" t="s">
        <v>714</v>
      </c>
    </row>
    <row r="181" spans="2:65" s="12" customFormat="1" ht="16.5" customHeight="1">
      <c r="B181" s="192"/>
      <c r="C181" s="193"/>
      <c r="D181" s="193"/>
      <c r="E181" s="194" t="s">
        <v>23</v>
      </c>
      <c r="F181" s="292" t="s">
        <v>827</v>
      </c>
      <c r="G181" s="293"/>
      <c r="H181" s="293"/>
      <c r="I181" s="293"/>
      <c r="J181" s="193"/>
      <c r="K181" s="195">
        <v>25.074999999999999</v>
      </c>
      <c r="L181" s="193"/>
      <c r="M181" s="193"/>
      <c r="N181" s="193"/>
      <c r="O181" s="193"/>
      <c r="P181" s="193"/>
      <c r="Q181" s="193"/>
      <c r="R181" s="196"/>
      <c r="T181" s="197"/>
      <c r="U181" s="193"/>
      <c r="V181" s="193"/>
      <c r="W181" s="193"/>
      <c r="X181" s="193"/>
      <c r="Y181" s="193"/>
      <c r="Z181" s="193"/>
      <c r="AA181" s="198"/>
      <c r="AT181" s="199" t="s">
        <v>177</v>
      </c>
      <c r="AU181" s="199" t="s">
        <v>92</v>
      </c>
      <c r="AV181" s="12" t="s">
        <v>92</v>
      </c>
      <c r="AW181" s="12" t="s">
        <v>40</v>
      </c>
      <c r="AX181" s="12" t="s">
        <v>83</v>
      </c>
      <c r="AY181" s="199" t="s">
        <v>169</v>
      </c>
    </row>
    <row r="182" spans="2:65" s="12" customFormat="1" ht="16.5" customHeight="1">
      <c r="B182" s="192"/>
      <c r="C182" s="193"/>
      <c r="D182" s="193"/>
      <c r="E182" s="194" t="s">
        <v>23</v>
      </c>
      <c r="F182" s="287" t="s">
        <v>824</v>
      </c>
      <c r="G182" s="288"/>
      <c r="H182" s="288"/>
      <c r="I182" s="288"/>
      <c r="J182" s="193"/>
      <c r="K182" s="195">
        <v>-7.0919999999999996</v>
      </c>
      <c r="L182" s="193"/>
      <c r="M182" s="193"/>
      <c r="N182" s="193"/>
      <c r="O182" s="193"/>
      <c r="P182" s="193"/>
      <c r="Q182" s="193"/>
      <c r="R182" s="196"/>
      <c r="T182" s="197"/>
      <c r="U182" s="193"/>
      <c r="V182" s="193"/>
      <c r="W182" s="193"/>
      <c r="X182" s="193"/>
      <c r="Y182" s="193"/>
      <c r="Z182" s="193"/>
      <c r="AA182" s="198"/>
      <c r="AT182" s="199" t="s">
        <v>177</v>
      </c>
      <c r="AU182" s="199" t="s">
        <v>92</v>
      </c>
      <c r="AV182" s="12" t="s">
        <v>92</v>
      </c>
      <c r="AW182" s="12" t="s">
        <v>40</v>
      </c>
      <c r="AX182" s="12" t="s">
        <v>83</v>
      </c>
      <c r="AY182" s="199" t="s">
        <v>169</v>
      </c>
    </row>
    <row r="183" spans="2:65" s="14" customFormat="1" ht="16.5" customHeight="1">
      <c r="B183" s="212"/>
      <c r="C183" s="213"/>
      <c r="D183" s="213"/>
      <c r="E183" s="214" t="s">
        <v>23</v>
      </c>
      <c r="F183" s="296" t="s">
        <v>619</v>
      </c>
      <c r="G183" s="297"/>
      <c r="H183" s="297"/>
      <c r="I183" s="297"/>
      <c r="J183" s="213"/>
      <c r="K183" s="215">
        <v>17.983000000000001</v>
      </c>
      <c r="L183" s="213"/>
      <c r="M183" s="213"/>
      <c r="N183" s="213"/>
      <c r="O183" s="213"/>
      <c r="P183" s="213"/>
      <c r="Q183" s="213"/>
      <c r="R183" s="216"/>
      <c r="T183" s="217"/>
      <c r="U183" s="213"/>
      <c r="V183" s="213"/>
      <c r="W183" s="213"/>
      <c r="X183" s="213"/>
      <c r="Y183" s="213"/>
      <c r="Z183" s="213"/>
      <c r="AA183" s="218"/>
      <c r="AT183" s="219" t="s">
        <v>177</v>
      </c>
      <c r="AU183" s="219" t="s">
        <v>92</v>
      </c>
      <c r="AV183" s="14" t="s">
        <v>96</v>
      </c>
      <c r="AW183" s="14" t="s">
        <v>40</v>
      </c>
      <c r="AX183" s="14" t="s">
        <v>83</v>
      </c>
      <c r="AY183" s="219" t="s">
        <v>169</v>
      </c>
    </row>
    <row r="184" spans="2:65" s="12" customFormat="1" ht="16.5" customHeight="1">
      <c r="B184" s="192"/>
      <c r="C184" s="193"/>
      <c r="D184" s="193"/>
      <c r="E184" s="194" t="s">
        <v>23</v>
      </c>
      <c r="F184" s="287" t="s">
        <v>828</v>
      </c>
      <c r="G184" s="288"/>
      <c r="H184" s="288"/>
      <c r="I184" s="288"/>
      <c r="J184" s="193"/>
      <c r="K184" s="195">
        <v>1.02</v>
      </c>
      <c r="L184" s="193"/>
      <c r="M184" s="193"/>
      <c r="N184" s="193"/>
      <c r="O184" s="193"/>
      <c r="P184" s="193"/>
      <c r="Q184" s="193"/>
      <c r="R184" s="196"/>
      <c r="T184" s="197"/>
      <c r="U184" s="193"/>
      <c r="V184" s="193"/>
      <c r="W184" s="193"/>
      <c r="X184" s="193"/>
      <c r="Y184" s="193"/>
      <c r="Z184" s="193"/>
      <c r="AA184" s="198"/>
      <c r="AT184" s="199" t="s">
        <v>177</v>
      </c>
      <c r="AU184" s="199" t="s">
        <v>92</v>
      </c>
      <c r="AV184" s="12" t="s">
        <v>92</v>
      </c>
      <c r="AW184" s="12" t="s">
        <v>40</v>
      </c>
      <c r="AX184" s="12" t="s">
        <v>83</v>
      </c>
      <c r="AY184" s="199" t="s">
        <v>169</v>
      </c>
    </row>
    <row r="185" spans="2:65" s="14" customFormat="1" ht="16.5" customHeight="1">
      <c r="B185" s="212"/>
      <c r="C185" s="213"/>
      <c r="D185" s="213"/>
      <c r="E185" s="214" t="s">
        <v>23</v>
      </c>
      <c r="F185" s="296" t="s">
        <v>619</v>
      </c>
      <c r="G185" s="297"/>
      <c r="H185" s="297"/>
      <c r="I185" s="297"/>
      <c r="J185" s="213"/>
      <c r="K185" s="215">
        <v>1.02</v>
      </c>
      <c r="L185" s="213"/>
      <c r="M185" s="213"/>
      <c r="N185" s="213"/>
      <c r="O185" s="213"/>
      <c r="P185" s="213"/>
      <c r="Q185" s="213"/>
      <c r="R185" s="216"/>
      <c r="T185" s="217"/>
      <c r="U185" s="213"/>
      <c r="V185" s="213"/>
      <c r="W185" s="213"/>
      <c r="X185" s="213"/>
      <c r="Y185" s="213"/>
      <c r="Z185" s="213"/>
      <c r="AA185" s="218"/>
      <c r="AT185" s="219" t="s">
        <v>177</v>
      </c>
      <c r="AU185" s="219" t="s">
        <v>92</v>
      </c>
      <c r="AV185" s="14" t="s">
        <v>96</v>
      </c>
      <c r="AW185" s="14" t="s">
        <v>40</v>
      </c>
      <c r="AX185" s="14" t="s">
        <v>83</v>
      </c>
      <c r="AY185" s="219" t="s">
        <v>169</v>
      </c>
    </row>
    <row r="186" spans="2:65" s="13" customFormat="1" ht="16.5" customHeight="1">
      <c r="B186" s="204"/>
      <c r="C186" s="205"/>
      <c r="D186" s="205"/>
      <c r="E186" s="206" t="s">
        <v>23</v>
      </c>
      <c r="F186" s="289" t="s">
        <v>214</v>
      </c>
      <c r="G186" s="290"/>
      <c r="H186" s="290"/>
      <c r="I186" s="290"/>
      <c r="J186" s="205"/>
      <c r="K186" s="207">
        <v>19.003</v>
      </c>
      <c r="L186" s="205"/>
      <c r="M186" s="205"/>
      <c r="N186" s="205"/>
      <c r="O186" s="205"/>
      <c r="P186" s="205"/>
      <c r="Q186" s="205"/>
      <c r="R186" s="208"/>
      <c r="T186" s="209"/>
      <c r="U186" s="205"/>
      <c r="V186" s="205"/>
      <c r="W186" s="205"/>
      <c r="X186" s="205"/>
      <c r="Y186" s="205"/>
      <c r="Z186" s="205"/>
      <c r="AA186" s="210"/>
      <c r="AT186" s="211" t="s">
        <v>177</v>
      </c>
      <c r="AU186" s="211" t="s">
        <v>92</v>
      </c>
      <c r="AV186" s="13" t="s">
        <v>174</v>
      </c>
      <c r="AW186" s="13" t="s">
        <v>40</v>
      </c>
      <c r="AX186" s="13" t="s">
        <v>25</v>
      </c>
      <c r="AY186" s="211" t="s">
        <v>169</v>
      </c>
    </row>
    <row r="187" spans="2:65" s="1" customFormat="1" ht="25.5" customHeight="1">
      <c r="B187" s="39"/>
      <c r="C187" s="178" t="s">
        <v>225</v>
      </c>
      <c r="D187" s="178" t="s">
        <v>170</v>
      </c>
      <c r="E187" s="179" t="s">
        <v>716</v>
      </c>
      <c r="F187" s="284" t="s">
        <v>717</v>
      </c>
      <c r="G187" s="284"/>
      <c r="H187" s="284"/>
      <c r="I187" s="284"/>
      <c r="J187" s="180" t="s">
        <v>194</v>
      </c>
      <c r="K187" s="181">
        <v>2.4380000000000002</v>
      </c>
      <c r="L187" s="276">
        <v>0</v>
      </c>
      <c r="M187" s="280"/>
      <c r="N187" s="277">
        <f>ROUND(L187*K187,2)</f>
        <v>0</v>
      </c>
      <c r="O187" s="277"/>
      <c r="P187" s="277"/>
      <c r="Q187" s="277"/>
      <c r="R187" s="41"/>
      <c r="T187" s="182" t="s">
        <v>23</v>
      </c>
      <c r="U187" s="48" t="s">
        <v>50</v>
      </c>
      <c r="V187" s="40"/>
      <c r="W187" s="183">
        <f>V187*K187</f>
        <v>0</v>
      </c>
      <c r="X187" s="183">
        <v>4.1529999999999997E-2</v>
      </c>
      <c r="Y187" s="183">
        <f>X187*K187</f>
        <v>0.10125014</v>
      </c>
      <c r="Z187" s="183">
        <v>0</v>
      </c>
      <c r="AA187" s="184">
        <f>Z187*K187</f>
        <v>0</v>
      </c>
      <c r="AR187" s="23" t="s">
        <v>174</v>
      </c>
      <c r="AT187" s="23" t="s">
        <v>170</v>
      </c>
      <c r="AU187" s="23" t="s">
        <v>92</v>
      </c>
      <c r="AY187" s="23" t="s">
        <v>169</v>
      </c>
      <c r="BE187" s="122">
        <f>IF(U187="základní",N187,0)</f>
        <v>0</v>
      </c>
      <c r="BF187" s="122">
        <f>IF(U187="snížená",N187,0)</f>
        <v>0</v>
      </c>
      <c r="BG187" s="122">
        <f>IF(U187="zákl. přenesená",N187,0)</f>
        <v>0</v>
      </c>
      <c r="BH187" s="122">
        <f>IF(U187="sníž. přenesená",N187,0)</f>
        <v>0</v>
      </c>
      <c r="BI187" s="122">
        <f>IF(U187="nulová",N187,0)</f>
        <v>0</v>
      </c>
      <c r="BJ187" s="23" t="s">
        <v>92</v>
      </c>
      <c r="BK187" s="122">
        <f>ROUND(L187*K187,2)</f>
        <v>0</v>
      </c>
      <c r="BL187" s="23" t="s">
        <v>174</v>
      </c>
      <c r="BM187" s="23" t="s">
        <v>829</v>
      </c>
    </row>
    <row r="188" spans="2:65" s="12" customFormat="1" ht="16.5" customHeight="1">
      <c r="B188" s="192"/>
      <c r="C188" s="193"/>
      <c r="D188" s="193"/>
      <c r="E188" s="194" t="s">
        <v>23</v>
      </c>
      <c r="F188" s="292" t="s">
        <v>830</v>
      </c>
      <c r="G188" s="293"/>
      <c r="H188" s="293"/>
      <c r="I188" s="293"/>
      <c r="J188" s="193"/>
      <c r="K188" s="195">
        <v>2.4380000000000002</v>
      </c>
      <c r="L188" s="193"/>
      <c r="M188" s="193"/>
      <c r="N188" s="193"/>
      <c r="O188" s="193"/>
      <c r="P188" s="193"/>
      <c r="Q188" s="193"/>
      <c r="R188" s="196"/>
      <c r="T188" s="197"/>
      <c r="U188" s="193"/>
      <c r="V188" s="193"/>
      <c r="W188" s="193"/>
      <c r="X188" s="193"/>
      <c r="Y188" s="193"/>
      <c r="Z188" s="193"/>
      <c r="AA188" s="198"/>
      <c r="AT188" s="199" t="s">
        <v>177</v>
      </c>
      <c r="AU188" s="199" t="s">
        <v>92</v>
      </c>
      <c r="AV188" s="12" t="s">
        <v>92</v>
      </c>
      <c r="AW188" s="12" t="s">
        <v>40</v>
      </c>
      <c r="AX188" s="12" t="s">
        <v>25</v>
      </c>
      <c r="AY188" s="199" t="s">
        <v>169</v>
      </c>
    </row>
    <row r="189" spans="2:65" s="1" customFormat="1" ht="25.5" customHeight="1">
      <c r="B189" s="39"/>
      <c r="C189" s="178" t="s">
        <v>230</v>
      </c>
      <c r="D189" s="178" t="s">
        <v>170</v>
      </c>
      <c r="E189" s="179" t="s">
        <v>231</v>
      </c>
      <c r="F189" s="284" t="s">
        <v>232</v>
      </c>
      <c r="G189" s="284"/>
      <c r="H189" s="284"/>
      <c r="I189" s="284"/>
      <c r="J189" s="180" t="s">
        <v>233</v>
      </c>
      <c r="K189" s="181">
        <v>19.5</v>
      </c>
      <c r="L189" s="276">
        <v>0</v>
      </c>
      <c r="M189" s="280"/>
      <c r="N189" s="277">
        <f>ROUND(L189*K189,2)</f>
        <v>0</v>
      </c>
      <c r="O189" s="277"/>
      <c r="P189" s="277"/>
      <c r="Q189" s="277"/>
      <c r="R189" s="41"/>
      <c r="T189" s="182" t="s">
        <v>23</v>
      </c>
      <c r="U189" s="48" t="s">
        <v>50</v>
      </c>
      <c r="V189" s="40"/>
      <c r="W189" s="183">
        <f>V189*K189</f>
        <v>0</v>
      </c>
      <c r="X189" s="183">
        <v>1.5E-3</v>
      </c>
      <c r="Y189" s="183">
        <f>X189*K189</f>
        <v>2.9250000000000002E-2</v>
      </c>
      <c r="Z189" s="183">
        <v>0</v>
      </c>
      <c r="AA189" s="184">
        <f>Z189*K189</f>
        <v>0</v>
      </c>
      <c r="AR189" s="23" t="s">
        <v>174</v>
      </c>
      <c r="AT189" s="23" t="s">
        <v>170</v>
      </c>
      <c r="AU189" s="23" t="s">
        <v>92</v>
      </c>
      <c r="AY189" s="23" t="s">
        <v>169</v>
      </c>
      <c r="BE189" s="122">
        <f>IF(U189="základní",N189,0)</f>
        <v>0</v>
      </c>
      <c r="BF189" s="122">
        <f>IF(U189="snížená",N189,0)</f>
        <v>0</v>
      </c>
      <c r="BG189" s="122">
        <f>IF(U189="zákl. přenesená",N189,0)</f>
        <v>0</v>
      </c>
      <c r="BH189" s="122">
        <f>IF(U189="sníž. přenesená",N189,0)</f>
        <v>0</v>
      </c>
      <c r="BI189" s="122">
        <f>IF(U189="nulová",N189,0)</f>
        <v>0</v>
      </c>
      <c r="BJ189" s="23" t="s">
        <v>92</v>
      </c>
      <c r="BK189" s="122">
        <f>ROUND(L189*K189,2)</f>
        <v>0</v>
      </c>
      <c r="BL189" s="23" t="s">
        <v>174</v>
      </c>
      <c r="BM189" s="23" t="s">
        <v>720</v>
      </c>
    </row>
    <row r="190" spans="2:65" s="12" customFormat="1" ht="16.5" customHeight="1">
      <c r="B190" s="192"/>
      <c r="C190" s="193"/>
      <c r="D190" s="193"/>
      <c r="E190" s="194" t="s">
        <v>23</v>
      </c>
      <c r="F190" s="292" t="s">
        <v>831</v>
      </c>
      <c r="G190" s="293"/>
      <c r="H190" s="293"/>
      <c r="I190" s="293"/>
      <c r="J190" s="193"/>
      <c r="K190" s="195">
        <v>19.5</v>
      </c>
      <c r="L190" s="193"/>
      <c r="M190" s="193"/>
      <c r="N190" s="193"/>
      <c r="O190" s="193"/>
      <c r="P190" s="193"/>
      <c r="Q190" s="193"/>
      <c r="R190" s="196"/>
      <c r="T190" s="197"/>
      <c r="U190" s="193"/>
      <c r="V190" s="193"/>
      <c r="W190" s="193"/>
      <c r="X190" s="193"/>
      <c r="Y190" s="193"/>
      <c r="Z190" s="193"/>
      <c r="AA190" s="198"/>
      <c r="AT190" s="199" t="s">
        <v>177</v>
      </c>
      <c r="AU190" s="199" t="s">
        <v>92</v>
      </c>
      <c r="AV190" s="12" t="s">
        <v>92</v>
      </c>
      <c r="AW190" s="12" t="s">
        <v>40</v>
      </c>
      <c r="AX190" s="12" t="s">
        <v>25</v>
      </c>
      <c r="AY190" s="199" t="s">
        <v>169</v>
      </c>
    </row>
    <row r="191" spans="2:65" s="1" customFormat="1" ht="25.5" customHeight="1">
      <c r="B191" s="39"/>
      <c r="C191" s="178" t="s">
        <v>237</v>
      </c>
      <c r="D191" s="178" t="s">
        <v>170</v>
      </c>
      <c r="E191" s="179" t="s">
        <v>832</v>
      </c>
      <c r="F191" s="284" t="s">
        <v>833</v>
      </c>
      <c r="G191" s="284"/>
      <c r="H191" s="284"/>
      <c r="I191" s="284"/>
      <c r="J191" s="180" t="s">
        <v>240</v>
      </c>
      <c r="K191" s="181">
        <v>3</v>
      </c>
      <c r="L191" s="276">
        <v>0</v>
      </c>
      <c r="M191" s="280"/>
      <c r="N191" s="277">
        <f>ROUND(L191*K191,2)</f>
        <v>0</v>
      </c>
      <c r="O191" s="277"/>
      <c r="P191" s="277"/>
      <c r="Q191" s="277"/>
      <c r="R191" s="41"/>
      <c r="T191" s="182" t="s">
        <v>23</v>
      </c>
      <c r="U191" s="48" t="s">
        <v>50</v>
      </c>
      <c r="V191" s="40"/>
      <c r="W191" s="183">
        <f>V191*K191</f>
        <v>0</v>
      </c>
      <c r="X191" s="183">
        <v>4.8000000000000001E-4</v>
      </c>
      <c r="Y191" s="183">
        <f>X191*K191</f>
        <v>1.4400000000000001E-3</v>
      </c>
      <c r="Z191" s="183">
        <v>0</v>
      </c>
      <c r="AA191" s="184">
        <f>Z191*K191</f>
        <v>0</v>
      </c>
      <c r="AR191" s="23" t="s">
        <v>174</v>
      </c>
      <c r="AT191" s="23" t="s">
        <v>170</v>
      </c>
      <c r="AU191" s="23" t="s">
        <v>92</v>
      </c>
      <c r="AY191" s="23" t="s">
        <v>169</v>
      </c>
      <c r="BE191" s="122">
        <f>IF(U191="základní",N191,0)</f>
        <v>0</v>
      </c>
      <c r="BF191" s="122">
        <f>IF(U191="snížená",N191,0)</f>
        <v>0</v>
      </c>
      <c r="BG191" s="122">
        <f>IF(U191="zákl. přenesená",N191,0)</f>
        <v>0</v>
      </c>
      <c r="BH191" s="122">
        <f>IF(U191="sníž. přenesená",N191,0)</f>
        <v>0</v>
      </c>
      <c r="BI191" s="122">
        <f>IF(U191="nulová",N191,0)</f>
        <v>0</v>
      </c>
      <c r="BJ191" s="23" t="s">
        <v>92</v>
      </c>
      <c r="BK191" s="122">
        <f>ROUND(L191*K191,2)</f>
        <v>0</v>
      </c>
      <c r="BL191" s="23" t="s">
        <v>174</v>
      </c>
      <c r="BM191" s="23" t="s">
        <v>834</v>
      </c>
    </row>
    <row r="192" spans="2:65" s="1" customFormat="1" ht="25.5" customHeight="1">
      <c r="B192" s="39"/>
      <c r="C192" s="200" t="s">
        <v>242</v>
      </c>
      <c r="D192" s="200" t="s">
        <v>179</v>
      </c>
      <c r="E192" s="201" t="s">
        <v>729</v>
      </c>
      <c r="F192" s="291" t="s">
        <v>730</v>
      </c>
      <c r="G192" s="291"/>
      <c r="H192" s="291"/>
      <c r="I192" s="291"/>
      <c r="J192" s="202" t="s">
        <v>240</v>
      </c>
      <c r="K192" s="203">
        <v>2</v>
      </c>
      <c r="L192" s="281">
        <v>0</v>
      </c>
      <c r="M192" s="282"/>
      <c r="N192" s="283">
        <f>ROUND(L192*K192,2)</f>
        <v>0</v>
      </c>
      <c r="O192" s="277"/>
      <c r="P192" s="277"/>
      <c r="Q192" s="277"/>
      <c r="R192" s="41"/>
      <c r="T192" s="182" t="s">
        <v>23</v>
      </c>
      <c r="U192" s="48" t="s">
        <v>50</v>
      </c>
      <c r="V192" s="40"/>
      <c r="W192" s="183">
        <f>V192*K192</f>
        <v>0</v>
      </c>
      <c r="X192" s="183">
        <v>1.14E-2</v>
      </c>
      <c r="Y192" s="183">
        <f>X192*K192</f>
        <v>2.2800000000000001E-2</v>
      </c>
      <c r="Z192" s="183">
        <v>0</v>
      </c>
      <c r="AA192" s="184">
        <f>Z192*K192</f>
        <v>0</v>
      </c>
      <c r="AR192" s="23" t="s">
        <v>182</v>
      </c>
      <c r="AT192" s="23" t="s">
        <v>179</v>
      </c>
      <c r="AU192" s="23" t="s">
        <v>92</v>
      </c>
      <c r="AY192" s="23" t="s">
        <v>169</v>
      </c>
      <c r="BE192" s="122">
        <f>IF(U192="základní",N192,0)</f>
        <v>0</v>
      </c>
      <c r="BF192" s="122">
        <f>IF(U192="snížená",N192,0)</f>
        <v>0</v>
      </c>
      <c r="BG192" s="122">
        <f>IF(U192="zákl. přenesená",N192,0)</f>
        <v>0</v>
      </c>
      <c r="BH192" s="122">
        <f>IF(U192="sníž. přenesená",N192,0)</f>
        <v>0</v>
      </c>
      <c r="BI192" s="122">
        <f>IF(U192="nulová",N192,0)</f>
        <v>0</v>
      </c>
      <c r="BJ192" s="23" t="s">
        <v>92</v>
      </c>
      <c r="BK192" s="122">
        <f>ROUND(L192*K192,2)</f>
        <v>0</v>
      </c>
      <c r="BL192" s="23" t="s">
        <v>174</v>
      </c>
      <c r="BM192" s="23" t="s">
        <v>835</v>
      </c>
    </row>
    <row r="193" spans="2:65" s="1" customFormat="1" ht="25.5" customHeight="1">
      <c r="B193" s="39"/>
      <c r="C193" s="200" t="s">
        <v>11</v>
      </c>
      <c r="D193" s="200" t="s">
        <v>179</v>
      </c>
      <c r="E193" s="201" t="s">
        <v>836</v>
      </c>
      <c r="F193" s="291" t="s">
        <v>837</v>
      </c>
      <c r="G193" s="291"/>
      <c r="H193" s="291"/>
      <c r="I193" s="291"/>
      <c r="J193" s="202" t="s">
        <v>240</v>
      </c>
      <c r="K193" s="203">
        <v>1</v>
      </c>
      <c r="L193" s="281">
        <v>0</v>
      </c>
      <c r="M193" s="282"/>
      <c r="N193" s="283">
        <f>ROUND(L193*K193,2)</f>
        <v>0</v>
      </c>
      <c r="O193" s="277"/>
      <c r="P193" s="277"/>
      <c r="Q193" s="277"/>
      <c r="R193" s="41"/>
      <c r="T193" s="182" t="s">
        <v>23</v>
      </c>
      <c r="U193" s="48" t="s">
        <v>50</v>
      </c>
      <c r="V193" s="40"/>
      <c r="W193" s="183">
        <f>V193*K193</f>
        <v>0</v>
      </c>
      <c r="X193" s="183">
        <v>1.12E-2</v>
      </c>
      <c r="Y193" s="183">
        <f>X193*K193</f>
        <v>1.12E-2</v>
      </c>
      <c r="Z193" s="183">
        <v>0</v>
      </c>
      <c r="AA193" s="184">
        <f>Z193*K193</f>
        <v>0</v>
      </c>
      <c r="AR193" s="23" t="s">
        <v>182</v>
      </c>
      <c r="AT193" s="23" t="s">
        <v>179</v>
      </c>
      <c r="AU193" s="23" t="s">
        <v>92</v>
      </c>
      <c r="AY193" s="23" t="s">
        <v>169</v>
      </c>
      <c r="BE193" s="122">
        <f>IF(U193="základní",N193,0)</f>
        <v>0</v>
      </c>
      <c r="BF193" s="122">
        <f>IF(U193="snížená",N193,0)</f>
        <v>0</v>
      </c>
      <c r="BG193" s="122">
        <f>IF(U193="zákl. přenesená",N193,0)</f>
        <v>0</v>
      </c>
      <c r="BH193" s="122">
        <f>IF(U193="sníž. přenesená",N193,0)</f>
        <v>0</v>
      </c>
      <c r="BI193" s="122">
        <f>IF(U193="nulová",N193,0)</f>
        <v>0</v>
      </c>
      <c r="BJ193" s="23" t="s">
        <v>92</v>
      </c>
      <c r="BK193" s="122">
        <f>ROUND(L193*K193,2)</f>
        <v>0</v>
      </c>
      <c r="BL193" s="23" t="s">
        <v>174</v>
      </c>
      <c r="BM193" s="23" t="s">
        <v>838</v>
      </c>
    </row>
    <row r="194" spans="2:65" s="1" customFormat="1" ht="25.5" customHeight="1">
      <c r="B194" s="39"/>
      <c r="C194" s="178" t="s">
        <v>249</v>
      </c>
      <c r="D194" s="178" t="s">
        <v>170</v>
      </c>
      <c r="E194" s="179" t="s">
        <v>246</v>
      </c>
      <c r="F194" s="284" t="s">
        <v>247</v>
      </c>
      <c r="G194" s="284"/>
      <c r="H194" s="284"/>
      <c r="I194" s="284"/>
      <c r="J194" s="180" t="s">
        <v>240</v>
      </c>
      <c r="K194" s="181">
        <v>2</v>
      </c>
      <c r="L194" s="276">
        <v>0</v>
      </c>
      <c r="M194" s="280"/>
      <c r="N194" s="277">
        <f>ROUND(L194*K194,2)</f>
        <v>0</v>
      </c>
      <c r="O194" s="277"/>
      <c r="P194" s="277"/>
      <c r="Q194" s="277"/>
      <c r="R194" s="41"/>
      <c r="T194" s="182" t="s">
        <v>23</v>
      </c>
      <c r="U194" s="48" t="s">
        <v>50</v>
      </c>
      <c r="V194" s="40"/>
      <c r="W194" s="183">
        <f>V194*K194</f>
        <v>0</v>
      </c>
      <c r="X194" s="183">
        <v>4.684E-2</v>
      </c>
      <c r="Y194" s="183">
        <f>X194*K194</f>
        <v>9.3679999999999999E-2</v>
      </c>
      <c r="Z194" s="183">
        <v>0</v>
      </c>
      <c r="AA194" s="184">
        <f>Z194*K194</f>
        <v>0</v>
      </c>
      <c r="AR194" s="23" t="s">
        <v>174</v>
      </c>
      <c r="AT194" s="23" t="s">
        <v>170</v>
      </c>
      <c r="AU194" s="23" t="s">
        <v>92</v>
      </c>
      <c r="AY194" s="23" t="s">
        <v>169</v>
      </c>
      <c r="BE194" s="122">
        <f>IF(U194="základní",N194,0)</f>
        <v>0</v>
      </c>
      <c r="BF194" s="122">
        <f>IF(U194="snížená",N194,0)</f>
        <v>0</v>
      </c>
      <c r="BG194" s="122">
        <f>IF(U194="zákl. přenesená",N194,0)</f>
        <v>0</v>
      </c>
      <c r="BH194" s="122">
        <f>IF(U194="sníž. přenesená",N194,0)</f>
        <v>0</v>
      </c>
      <c r="BI194" s="122">
        <f>IF(U194="nulová",N194,0)</f>
        <v>0</v>
      </c>
      <c r="BJ194" s="23" t="s">
        <v>92</v>
      </c>
      <c r="BK194" s="122">
        <f>ROUND(L194*K194,2)</f>
        <v>0</v>
      </c>
      <c r="BL194" s="23" t="s">
        <v>174</v>
      </c>
      <c r="BM194" s="23" t="s">
        <v>728</v>
      </c>
    </row>
    <row r="195" spans="2:65" s="1" customFormat="1" ht="25.5" customHeight="1">
      <c r="B195" s="39"/>
      <c r="C195" s="200" t="s">
        <v>253</v>
      </c>
      <c r="D195" s="200" t="s">
        <v>179</v>
      </c>
      <c r="E195" s="201" t="s">
        <v>250</v>
      </c>
      <c r="F195" s="291" t="s">
        <v>251</v>
      </c>
      <c r="G195" s="291"/>
      <c r="H195" s="291"/>
      <c r="I195" s="291"/>
      <c r="J195" s="202" t="s">
        <v>240</v>
      </c>
      <c r="K195" s="203">
        <v>2</v>
      </c>
      <c r="L195" s="281">
        <v>0</v>
      </c>
      <c r="M195" s="282"/>
      <c r="N195" s="283">
        <f>ROUND(L195*K195,2)</f>
        <v>0</v>
      </c>
      <c r="O195" s="277"/>
      <c r="P195" s="277"/>
      <c r="Q195" s="277"/>
      <c r="R195" s="41"/>
      <c r="T195" s="182" t="s">
        <v>23</v>
      </c>
      <c r="U195" s="48" t="s">
        <v>50</v>
      </c>
      <c r="V195" s="40"/>
      <c r="W195" s="183">
        <f>V195*K195</f>
        <v>0</v>
      </c>
      <c r="X195" s="183">
        <v>2.4709999999999999E-2</v>
      </c>
      <c r="Y195" s="183">
        <f>X195*K195</f>
        <v>4.9419999999999999E-2</v>
      </c>
      <c r="Z195" s="183">
        <v>0</v>
      </c>
      <c r="AA195" s="184">
        <f>Z195*K195</f>
        <v>0</v>
      </c>
      <c r="AR195" s="23" t="s">
        <v>182</v>
      </c>
      <c r="AT195" s="23" t="s">
        <v>179</v>
      </c>
      <c r="AU195" s="23" t="s">
        <v>92</v>
      </c>
      <c r="AY195" s="23" t="s">
        <v>169</v>
      </c>
      <c r="BE195" s="122">
        <f>IF(U195="základní",N195,0)</f>
        <v>0</v>
      </c>
      <c r="BF195" s="122">
        <f>IF(U195="snížená",N195,0)</f>
        <v>0</v>
      </c>
      <c r="BG195" s="122">
        <f>IF(U195="zákl. přenesená",N195,0)</f>
        <v>0</v>
      </c>
      <c r="BH195" s="122">
        <f>IF(U195="sníž. přenesená",N195,0)</f>
        <v>0</v>
      </c>
      <c r="BI195" s="122">
        <f>IF(U195="nulová",N195,0)</f>
        <v>0</v>
      </c>
      <c r="BJ195" s="23" t="s">
        <v>92</v>
      </c>
      <c r="BK195" s="122">
        <f>ROUND(L195*K195,2)</f>
        <v>0</v>
      </c>
      <c r="BL195" s="23" t="s">
        <v>174</v>
      </c>
      <c r="BM195" s="23" t="s">
        <v>839</v>
      </c>
    </row>
    <row r="196" spans="2:65" s="10" customFormat="1" ht="29.85" customHeight="1">
      <c r="B196" s="167"/>
      <c r="C196" s="168"/>
      <c r="D196" s="177" t="s">
        <v>131</v>
      </c>
      <c r="E196" s="177"/>
      <c r="F196" s="177"/>
      <c r="G196" s="177"/>
      <c r="H196" s="177"/>
      <c r="I196" s="177"/>
      <c r="J196" s="177"/>
      <c r="K196" s="177"/>
      <c r="L196" s="177"/>
      <c r="M196" s="177"/>
      <c r="N196" s="278">
        <f>BK196</f>
        <v>0</v>
      </c>
      <c r="O196" s="279"/>
      <c r="P196" s="279"/>
      <c r="Q196" s="279"/>
      <c r="R196" s="170"/>
      <c r="T196" s="171"/>
      <c r="U196" s="168"/>
      <c r="V196" s="168"/>
      <c r="W196" s="172">
        <f>SUM(W197:W213)</f>
        <v>0</v>
      </c>
      <c r="X196" s="168"/>
      <c r="Y196" s="172">
        <f>SUM(Y197:Y213)</f>
        <v>9.6509000000000005E-3</v>
      </c>
      <c r="Z196" s="168"/>
      <c r="AA196" s="173">
        <f>SUM(AA197:AA213)</f>
        <v>3.5028550000000003</v>
      </c>
      <c r="AR196" s="174" t="s">
        <v>25</v>
      </c>
      <c r="AT196" s="175" t="s">
        <v>82</v>
      </c>
      <c r="AU196" s="175" t="s">
        <v>25</v>
      </c>
      <c r="AY196" s="174" t="s">
        <v>169</v>
      </c>
      <c r="BK196" s="176">
        <f>SUM(BK197:BK213)</f>
        <v>0</v>
      </c>
    </row>
    <row r="197" spans="2:65" s="1" customFormat="1" ht="38.25" customHeight="1">
      <c r="B197" s="39"/>
      <c r="C197" s="178" t="s">
        <v>258</v>
      </c>
      <c r="D197" s="178" t="s">
        <v>170</v>
      </c>
      <c r="E197" s="179" t="s">
        <v>254</v>
      </c>
      <c r="F197" s="284" t="s">
        <v>255</v>
      </c>
      <c r="G197" s="284"/>
      <c r="H197" s="284"/>
      <c r="I197" s="284"/>
      <c r="J197" s="180" t="s">
        <v>194</v>
      </c>
      <c r="K197" s="181">
        <v>56.77</v>
      </c>
      <c r="L197" s="276">
        <v>0</v>
      </c>
      <c r="M197" s="280"/>
      <c r="N197" s="277">
        <f>ROUND(L197*K197,2)</f>
        <v>0</v>
      </c>
      <c r="O197" s="277"/>
      <c r="P197" s="277"/>
      <c r="Q197" s="277"/>
      <c r="R197" s="41"/>
      <c r="T197" s="182" t="s">
        <v>23</v>
      </c>
      <c r="U197" s="48" t="s">
        <v>50</v>
      </c>
      <c r="V197" s="40"/>
      <c r="W197" s="183">
        <f>V197*K197</f>
        <v>0</v>
      </c>
      <c r="X197" s="183">
        <v>1.2999999999999999E-4</v>
      </c>
      <c r="Y197" s="183">
        <f>X197*K197</f>
        <v>7.3800999999999997E-3</v>
      </c>
      <c r="Z197" s="183">
        <v>0</v>
      </c>
      <c r="AA197" s="184">
        <f>Z197*K197</f>
        <v>0</v>
      </c>
      <c r="AR197" s="23" t="s">
        <v>174</v>
      </c>
      <c r="AT197" s="23" t="s">
        <v>170</v>
      </c>
      <c r="AU197" s="23" t="s">
        <v>92</v>
      </c>
      <c r="AY197" s="23" t="s">
        <v>169</v>
      </c>
      <c r="BE197" s="122">
        <f>IF(U197="základní",N197,0)</f>
        <v>0</v>
      </c>
      <c r="BF197" s="122">
        <f>IF(U197="snížená",N197,0)</f>
        <v>0</v>
      </c>
      <c r="BG197" s="122">
        <f>IF(U197="zákl. přenesená",N197,0)</f>
        <v>0</v>
      </c>
      <c r="BH197" s="122">
        <f>IF(U197="sníž. přenesená",N197,0)</f>
        <v>0</v>
      </c>
      <c r="BI197" s="122">
        <f>IF(U197="nulová",N197,0)</f>
        <v>0</v>
      </c>
      <c r="BJ197" s="23" t="s">
        <v>92</v>
      </c>
      <c r="BK197" s="122">
        <f>ROUND(L197*K197,2)</f>
        <v>0</v>
      </c>
      <c r="BL197" s="23" t="s">
        <v>174</v>
      </c>
      <c r="BM197" s="23" t="s">
        <v>732</v>
      </c>
    </row>
    <row r="198" spans="2:65" s="12" customFormat="1" ht="16.5" customHeight="1">
      <c r="B198" s="192"/>
      <c r="C198" s="193"/>
      <c r="D198" s="193"/>
      <c r="E198" s="194" t="s">
        <v>23</v>
      </c>
      <c r="F198" s="292" t="s">
        <v>840</v>
      </c>
      <c r="G198" s="293"/>
      <c r="H198" s="293"/>
      <c r="I198" s="293"/>
      <c r="J198" s="193"/>
      <c r="K198" s="195">
        <v>8.89</v>
      </c>
      <c r="L198" s="193"/>
      <c r="M198" s="193"/>
      <c r="N198" s="193"/>
      <c r="O198" s="193"/>
      <c r="P198" s="193"/>
      <c r="Q198" s="193"/>
      <c r="R198" s="196"/>
      <c r="T198" s="197"/>
      <c r="U198" s="193"/>
      <c r="V198" s="193"/>
      <c r="W198" s="193"/>
      <c r="X198" s="193"/>
      <c r="Y198" s="193"/>
      <c r="Z198" s="193"/>
      <c r="AA198" s="198"/>
      <c r="AT198" s="199" t="s">
        <v>177</v>
      </c>
      <c r="AU198" s="199" t="s">
        <v>92</v>
      </c>
      <c r="AV198" s="12" t="s">
        <v>92</v>
      </c>
      <c r="AW198" s="12" t="s">
        <v>40</v>
      </c>
      <c r="AX198" s="12" t="s">
        <v>83</v>
      </c>
      <c r="AY198" s="199" t="s">
        <v>169</v>
      </c>
    </row>
    <row r="199" spans="2:65" s="12" customFormat="1" ht="16.5" customHeight="1">
      <c r="B199" s="192"/>
      <c r="C199" s="193"/>
      <c r="D199" s="193"/>
      <c r="E199" s="194" t="s">
        <v>23</v>
      </c>
      <c r="F199" s="287" t="s">
        <v>841</v>
      </c>
      <c r="G199" s="288"/>
      <c r="H199" s="288"/>
      <c r="I199" s="288"/>
      <c r="J199" s="193"/>
      <c r="K199" s="195">
        <v>47.88</v>
      </c>
      <c r="L199" s="193"/>
      <c r="M199" s="193"/>
      <c r="N199" s="193"/>
      <c r="O199" s="193"/>
      <c r="P199" s="193"/>
      <c r="Q199" s="193"/>
      <c r="R199" s="196"/>
      <c r="T199" s="197"/>
      <c r="U199" s="193"/>
      <c r="V199" s="193"/>
      <c r="W199" s="193"/>
      <c r="X199" s="193"/>
      <c r="Y199" s="193"/>
      <c r="Z199" s="193"/>
      <c r="AA199" s="198"/>
      <c r="AT199" s="199" t="s">
        <v>177</v>
      </c>
      <c r="AU199" s="199" t="s">
        <v>92</v>
      </c>
      <c r="AV199" s="12" t="s">
        <v>92</v>
      </c>
      <c r="AW199" s="12" t="s">
        <v>40</v>
      </c>
      <c r="AX199" s="12" t="s">
        <v>83</v>
      </c>
      <c r="AY199" s="199" t="s">
        <v>169</v>
      </c>
    </row>
    <row r="200" spans="2:65" s="13" customFormat="1" ht="16.5" customHeight="1">
      <c r="B200" s="204"/>
      <c r="C200" s="205"/>
      <c r="D200" s="205"/>
      <c r="E200" s="206" t="s">
        <v>23</v>
      </c>
      <c r="F200" s="289" t="s">
        <v>214</v>
      </c>
      <c r="G200" s="290"/>
      <c r="H200" s="290"/>
      <c r="I200" s="290"/>
      <c r="J200" s="205"/>
      <c r="K200" s="207">
        <v>56.77</v>
      </c>
      <c r="L200" s="205"/>
      <c r="M200" s="205"/>
      <c r="N200" s="205"/>
      <c r="O200" s="205"/>
      <c r="P200" s="205"/>
      <c r="Q200" s="205"/>
      <c r="R200" s="208"/>
      <c r="T200" s="209"/>
      <c r="U200" s="205"/>
      <c r="V200" s="205"/>
      <c r="W200" s="205"/>
      <c r="X200" s="205"/>
      <c r="Y200" s="205"/>
      <c r="Z200" s="205"/>
      <c r="AA200" s="210"/>
      <c r="AT200" s="211" t="s">
        <v>177</v>
      </c>
      <c r="AU200" s="211" t="s">
        <v>92</v>
      </c>
      <c r="AV200" s="13" t="s">
        <v>174</v>
      </c>
      <c r="AW200" s="13" t="s">
        <v>40</v>
      </c>
      <c r="AX200" s="13" t="s">
        <v>25</v>
      </c>
      <c r="AY200" s="211" t="s">
        <v>169</v>
      </c>
    </row>
    <row r="201" spans="2:65" s="1" customFormat="1" ht="25.5" customHeight="1">
      <c r="B201" s="39"/>
      <c r="C201" s="178" t="s">
        <v>262</v>
      </c>
      <c r="D201" s="178" t="s">
        <v>170</v>
      </c>
      <c r="E201" s="179" t="s">
        <v>259</v>
      </c>
      <c r="F201" s="284" t="s">
        <v>260</v>
      </c>
      <c r="G201" s="284"/>
      <c r="H201" s="284"/>
      <c r="I201" s="284"/>
      <c r="J201" s="180" t="s">
        <v>194</v>
      </c>
      <c r="K201" s="181">
        <v>56.77</v>
      </c>
      <c r="L201" s="276">
        <v>0</v>
      </c>
      <c r="M201" s="280"/>
      <c r="N201" s="277">
        <f>ROUND(L201*K201,2)</f>
        <v>0</v>
      </c>
      <c r="O201" s="277"/>
      <c r="P201" s="277"/>
      <c r="Q201" s="277"/>
      <c r="R201" s="41"/>
      <c r="T201" s="182" t="s">
        <v>23</v>
      </c>
      <c r="U201" s="48" t="s">
        <v>50</v>
      </c>
      <c r="V201" s="40"/>
      <c r="W201" s="183">
        <f>V201*K201</f>
        <v>0</v>
      </c>
      <c r="X201" s="183">
        <v>4.0000000000000003E-5</v>
      </c>
      <c r="Y201" s="183">
        <f>X201*K201</f>
        <v>2.2708000000000003E-3</v>
      </c>
      <c r="Z201" s="183">
        <v>0</v>
      </c>
      <c r="AA201" s="184">
        <f>Z201*K201</f>
        <v>0</v>
      </c>
      <c r="AR201" s="23" t="s">
        <v>174</v>
      </c>
      <c r="AT201" s="23" t="s">
        <v>170</v>
      </c>
      <c r="AU201" s="23" t="s">
        <v>92</v>
      </c>
      <c r="AY201" s="23" t="s">
        <v>169</v>
      </c>
      <c r="BE201" s="122">
        <f>IF(U201="základní",N201,0)</f>
        <v>0</v>
      </c>
      <c r="BF201" s="122">
        <f>IF(U201="snížená",N201,0)</f>
        <v>0</v>
      </c>
      <c r="BG201" s="122">
        <f>IF(U201="zákl. přenesená",N201,0)</f>
        <v>0</v>
      </c>
      <c r="BH201" s="122">
        <f>IF(U201="sníž. přenesená",N201,0)</f>
        <v>0</v>
      </c>
      <c r="BI201" s="122">
        <f>IF(U201="nulová",N201,0)</f>
        <v>0</v>
      </c>
      <c r="BJ201" s="23" t="s">
        <v>92</v>
      </c>
      <c r="BK201" s="122">
        <f>ROUND(L201*K201,2)</f>
        <v>0</v>
      </c>
      <c r="BL201" s="23" t="s">
        <v>174</v>
      </c>
      <c r="BM201" s="23" t="s">
        <v>734</v>
      </c>
    </row>
    <row r="202" spans="2:65" s="12" customFormat="1" ht="16.5" customHeight="1">
      <c r="B202" s="192"/>
      <c r="C202" s="193"/>
      <c r="D202" s="193"/>
      <c r="E202" s="194" t="s">
        <v>23</v>
      </c>
      <c r="F202" s="292" t="s">
        <v>840</v>
      </c>
      <c r="G202" s="293"/>
      <c r="H202" s="293"/>
      <c r="I202" s="293"/>
      <c r="J202" s="193"/>
      <c r="K202" s="195">
        <v>8.89</v>
      </c>
      <c r="L202" s="193"/>
      <c r="M202" s="193"/>
      <c r="N202" s="193"/>
      <c r="O202" s="193"/>
      <c r="P202" s="193"/>
      <c r="Q202" s="193"/>
      <c r="R202" s="196"/>
      <c r="T202" s="197"/>
      <c r="U202" s="193"/>
      <c r="V202" s="193"/>
      <c r="W202" s="193"/>
      <c r="X202" s="193"/>
      <c r="Y202" s="193"/>
      <c r="Z202" s="193"/>
      <c r="AA202" s="198"/>
      <c r="AT202" s="199" t="s">
        <v>177</v>
      </c>
      <c r="AU202" s="199" t="s">
        <v>92</v>
      </c>
      <c r="AV202" s="12" t="s">
        <v>92</v>
      </c>
      <c r="AW202" s="12" t="s">
        <v>40</v>
      </c>
      <c r="AX202" s="12" t="s">
        <v>83</v>
      </c>
      <c r="AY202" s="199" t="s">
        <v>169</v>
      </c>
    </row>
    <row r="203" spans="2:65" s="12" customFormat="1" ht="16.5" customHeight="1">
      <c r="B203" s="192"/>
      <c r="C203" s="193"/>
      <c r="D203" s="193"/>
      <c r="E203" s="194" t="s">
        <v>23</v>
      </c>
      <c r="F203" s="287" t="s">
        <v>841</v>
      </c>
      <c r="G203" s="288"/>
      <c r="H203" s="288"/>
      <c r="I203" s="288"/>
      <c r="J203" s="193"/>
      <c r="K203" s="195">
        <v>47.88</v>
      </c>
      <c r="L203" s="193"/>
      <c r="M203" s="193"/>
      <c r="N203" s="193"/>
      <c r="O203" s="193"/>
      <c r="P203" s="193"/>
      <c r="Q203" s="193"/>
      <c r="R203" s="196"/>
      <c r="T203" s="197"/>
      <c r="U203" s="193"/>
      <c r="V203" s="193"/>
      <c r="W203" s="193"/>
      <c r="X203" s="193"/>
      <c r="Y203" s="193"/>
      <c r="Z203" s="193"/>
      <c r="AA203" s="198"/>
      <c r="AT203" s="199" t="s">
        <v>177</v>
      </c>
      <c r="AU203" s="199" t="s">
        <v>92</v>
      </c>
      <c r="AV203" s="12" t="s">
        <v>92</v>
      </c>
      <c r="AW203" s="12" t="s">
        <v>40</v>
      </c>
      <c r="AX203" s="12" t="s">
        <v>83</v>
      </c>
      <c r="AY203" s="199" t="s">
        <v>169</v>
      </c>
    </row>
    <row r="204" spans="2:65" s="13" customFormat="1" ht="16.5" customHeight="1">
      <c r="B204" s="204"/>
      <c r="C204" s="205"/>
      <c r="D204" s="205"/>
      <c r="E204" s="206" t="s">
        <v>23</v>
      </c>
      <c r="F204" s="289" t="s">
        <v>214</v>
      </c>
      <c r="G204" s="290"/>
      <c r="H204" s="290"/>
      <c r="I204" s="290"/>
      <c r="J204" s="205"/>
      <c r="K204" s="207">
        <v>56.77</v>
      </c>
      <c r="L204" s="205"/>
      <c r="M204" s="205"/>
      <c r="N204" s="205"/>
      <c r="O204" s="205"/>
      <c r="P204" s="205"/>
      <c r="Q204" s="205"/>
      <c r="R204" s="208"/>
      <c r="T204" s="209"/>
      <c r="U204" s="205"/>
      <c r="V204" s="205"/>
      <c r="W204" s="205"/>
      <c r="X204" s="205"/>
      <c r="Y204" s="205"/>
      <c r="Z204" s="205"/>
      <c r="AA204" s="210"/>
      <c r="AT204" s="211" t="s">
        <v>177</v>
      </c>
      <c r="AU204" s="211" t="s">
        <v>92</v>
      </c>
      <c r="AV204" s="13" t="s">
        <v>174</v>
      </c>
      <c r="AW204" s="13" t="s">
        <v>40</v>
      </c>
      <c r="AX204" s="13" t="s">
        <v>25</v>
      </c>
      <c r="AY204" s="211" t="s">
        <v>169</v>
      </c>
    </row>
    <row r="205" spans="2:65" s="1" customFormat="1" ht="25.5" customHeight="1">
      <c r="B205" s="39"/>
      <c r="C205" s="178" t="s">
        <v>268</v>
      </c>
      <c r="D205" s="178" t="s">
        <v>170</v>
      </c>
      <c r="E205" s="179" t="s">
        <v>279</v>
      </c>
      <c r="F205" s="284" t="s">
        <v>280</v>
      </c>
      <c r="G205" s="284"/>
      <c r="H205" s="284"/>
      <c r="I205" s="284"/>
      <c r="J205" s="180" t="s">
        <v>194</v>
      </c>
      <c r="K205" s="181">
        <v>6.3040000000000003</v>
      </c>
      <c r="L205" s="276">
        <v>0</v>
      </c>
      <c r="M205" s="280"/>
      <c r="N205" s="277">
        <f>ROUND(L205*K205,2)</f>
        <v>0</v>
      </c>
      <c r="O205" s="277"/>
      <c r="P205" s="277"/>
      <c r="Q205" s="277"/>
      <c r="R205" s="41"/>
      <c r="T205" s="182" t="s">
        <v>23</v>
      </c>
      <c r="U205" s="48" t="s">
        <v>50</v>
      </c>
      <c r="V205" s="40"/>
      <c r="W205" s="183">
        <f>V205*K205</f>
        <v>0</v>
      </c>
      <c r="X205" s="183">
        <v>0</v>
      </c>
      <c r="Y205" s="183">
        <f>X205*K205</f>
        <v>0</v>
      </c>
      <c r="Z205" s="183">
        <v>7.5999999999999998E-2</v>
      </c>
      <c r="AA205" s="184">
        <f>Z205*K205</f>
        <v>0.47910400000000003</v>
      </c>
      <c r="AR205" s="23" t="s">
        <v>174</v>
      </c>
      <c r="AT205" s="23" t="s">
        <v>170</v>
      </c>
      <c r="AU205" s="23" t="s">
        <v>92</v>
      </c>
      <c r="AY205" s="23" t="s">
        <v>169</v>
      </c>
      <c r="BE205" s="122">
        <f>IF(U205="základní",N205,0)</f>
        <v>0</v>
      </c>
      <c r="BF205" s="122">
        <f>IF(U205="snížená",N205,0)</f>
        <v>0</v>
      </c>
      <c r="BG205" s="122">
        <f>IF(U205="zákl. přenesená",N205,0)</f>
        <v>0</v>
      </c>
      <c r="BH205" s="122">
        <f>IF(U205="sníž. přenesená",N205,0)</f>
        <v>0</v>
      </c>
      <c r="BI205" s="122">
        <f>IF(U205="nulová",N205,0)</f>
        <v>0</v>
      </c>
      <c r="BJ205" s="23" t="s">
        <v>92</v>
      </c>
      <c r="BK205" s="122">
        <f>ROUND(L205*K205,2)</f>
        <v>0</v>
      </c>
      <c r="BL205" s="23" t="s">
        <v>174</v>
      </c>
      <c r="BM205" s="23" t="s">
        <v>740</v>
      </c>
    </row>
    <row r="206" spans="2:65" s="12" customFormat="1" ht="16.5" customHeight="1">
      <c r="B206" s="192"/>
      <c r="C206" s="193"/>
      <c r="D206" s="193"/>
      <c r="E206" s="194" t="s">
        <v>23</v>
      </c>
      <c r="F206" s="292" t="s">
        <v>842</v>
      </c>
      <c r="G206" s="293"/>
      <c r="H206" s="293"/>
      <c r="I206" s="293"/>
      <c r="J206" s="193"/>
      <c r="K206" s="195">
        <v>6.3040000000000003</v>
      </c>
      <c r="L206" s="193"/>
      <c r="M206" s="193"/>
      <c r="N206" s="193"/>
      <c r="O206" s="193"/>
      <c r="P206" s="193"/>
      <c r="Q206" s="193"/>
      <c r="R206" s="196"/>
      <c r="T206" s="197"/>
      <c r="U206" s="193"/>
      <c r="V206" s="193"/>
      <c r="W206" s="193"/>
      <c r="X206" s="193"/>
      <c r="Y206" s="193"/>
      <c r="Z206" s="193"/>
      <c r="AA206" s="198"/>
      <c r="AT206" s="199" t="s">
        <v>177</v>
      </c>
      <c r="AU206" s="199" t="s">
        <v>92</v>
      </c>
      <c r="AV206" s="12" t="s">
        <v>92</v>
      </c>
      <c r="AW206" s="12" t="s">
        <v>40</v>
      </c>
      <c r="AX206" s="12" t="s">
        <v>25</v>
      </c>
      <c r="AY206" s="199" t="s">
        <v>169</v>
      </c>
    </row>
    <row r="207" spans="2:65" s="1" customFormat="1" ht="25.5" customHeight="1">
      <c r="B207" s="39"/>
      <c r="C207" s="178" t="s">
        <v>10</v>
      </c>
      <c r="D207" s="178" t="s">
        <v>170</v>
      </c>
      <c r="E207" s="179" t="s">
        <v>843</v>
      </c>
      <c r="F207" s="284" t="s">
        <v>844</v>
      </c>
      <c r="G207" s="284"/>
      <c r="H207" s="284"/>
      <c r="I207" s="284"/>
      <c r="J207" s="180" t="s">
        <v>194</v>
      </c>
      <c r="K207" s="181">
        <v>2.8570000000000002</v>
      </c>
      <c r="L207" s="276">
        <v>0</v>
      </c>
      <c r="M207" s="280"/>
      <c r="N207" s="277">
        <f>ROUND(L207*K207,2)</f>
        <v>0</v>
      </c>
      <c r="O207" s="277"/>
      <c r="P207" s="277"/>
      <c r="Q207" s="277"/>
      <c r="R207" s="41"/>
      <c r="T207" s="182" t="s">
        <v>23</v>
      </c>
      <c r="U207" s="48" t="s">
        <v>50</v>
      </c>
      <c r="V207" s="40"/>
      <c r="W207" s="183">
        <f>V207*K207</f>
        <v>0</v>
      </c>
      <c r="X207" s="183">
        <v>0</v>
      </c>
      <c r="Y207" s="183">
        <f>X207*K207</f>
        <v>0</v>
      </c>
      <c r="Z207" s="183">
        <v>6.3E-2</v>
      </c>
      <c r="AA207" s="184">
        <f>Z207*K207</f>
        <v>0.17999100000000001</v>
      </c>
      <c r="AR207" s="23" t="s">
        <v>174</v>
      </c>
      <c r="AT207" s="23" t="s">
        <v>170</v>
      </c>
      <c r="AU207" s="23" t="s">
        <v>92</v>
      </c>
      <c r="AY207" s="23" t="s">
        <v>169</v>
      </c>
      <c r="BE207" s="122">
        <f>IF(U207="základní",N207,0)</f>
        <v>0</v>
      </c>
      <c r="BF207" s="122">
        <f>IF(U207="snížená",N207,0)</f>
        <v>0</v>
      </c>
      <c r="BG207" s="122">
        <f>IF(U207="zákl. přenesená",N207,0)</f>
        <v>0</v>
      </c>
      <c r="BH207" s="122">
        <f>IF(U207="sníž. přenesená",N207,0)</f>
        <v>0</v>
      </c>
      <c r="BI207" s="122">
        <f>IF(U207="nulová",N207,0)</f>
        <v>0</v>
      </c>
      <c r="BJ207" s="23" t="s">
        <v>92</v>
      </c>
      <c r="BK207" s="122">
        <f>ROUND(L207*K207,2)</f>
        <v>0</v>
      </c>
      <c r="BL207" s="23" t="s">
        <v>174</v>
      </c>
      <c r="BM207" s="23" t="s">
        <v>845</v>
      </c>
    </row>
    <row r="208" spans="2:65" s="12" customFormat="1" ht="16.5" customHeight="1">
      <c r="B208" s="192"/>
      <c r="C208" s="193"/>
      <c r="D208" s="193"/>
      <c r="E208" s="194" t="s">
        <v>23</v>
      </c>
      <c r="F208" s="292" t="s">
        <v>846</v>
      </c>
      <c r="G208" s="293"/>
      <c r="H208" s="293"/>
      <c r="I208" s="293"/>
      <c r="J208" s="193"/>
      <c r="K208" s="195">
        <v>2.8570000000000002</v>
      </c>
      <c r="L208" s="193"/>
      <c r="M208" s="193"/>
      <c r="N208" s="193"/>
      <c r="O208" s="193"/>
      <c r="P208" s="193"/>
      <c r="Q208" s="193"/>
      <c r="R208" s="196"/>
      <c r="T208" s="197"/>
      <c r="U208" s="193"/>
      <c r="V208" s="193"/>
      <c r="W208" s="193"/>
      <c r="X208" s="193"/>
      <c r="Y208" s="193"/>
      <c r="Z208" s="193"/>
      <c r="AA208" s="198"/>
      <c r="AT208" s="199" t="s">
        <v>177</v>
      </c>
      <c r="AU208" s="199" t="s">
        <v>92</v>
      </c>
      <c r="AV208" s="12" t="s">
        <v>92</v>
      </c>
      <c r="AW208" s="12" t="s">
        <v>40</v>
      </c>
      <c r="AX208" s="12" t="s">
        <v>25</v>
      </c>
      <c r="AY208" s="199" t="s">
        <v>169</v>
      </c>
    </row>
    <row r="209" spans="2:65" s="1" customFormat="1" ht="25.5" customHeight="1">
      <c r="B209" s="39"/>
      <c r="C209" s="178" t="s">
        <v>278</v>
      </c>
      <c r="D209" s="178" t="s">
        <v>170</v>
      </c>
      <c r="E209" s="179" t="s">
        <v>293</v>
      </c>
      <c r="F209" s="284" t="s">
        <v>294</v>
      </c>
      <c r="G209" s="284"/>
      <c r="H209" s="284"/>
      <c r="I209" s="284"/>
      <c r="J209" s="180" t="s">
        <v>194</v>
      </c>
      <c r="K209" s="181">
        <v>41.82</v>
      </c>
      <c r="L209" s="276">
        <v>0</v>
      </c>
      <c r="M209" s="280"/>
      <c r="N209" s="277">
        <f>ROUND(L209*K209,2)</f>
        <v>0</v>
      </c>
      <c r="O209" s="277"/>
      <c r="P209" s="277"/>
      <c r="Q209" s="277"/>
      <c r="R209" s="41"/>
      <c r="T209" s="182" t="s">
        <v>23</v>
      </c>
      <c r="U209" s="48" t="s">
        <v>50</v>
      </c>
      <c r="V209" s="40"/>
      <c r="W209" s="183">
        <f>V209*K209</f>
        <v>0</v>
      </c>
      <c r="X209" s="183">
        <v>0</v>
      </c>
      <c r="Y209" s="183">
        <f>X209*K209</f>
        <v>0</v>
      </c>
      <c r="Z209" s="183">
        <v>6.8000000000000005E-2</v>
      </c>
      <c r="AA209" s="184">
        <f>Z209*K209</f>
        <v>2.8437600000000001</v>
      </c>
      <c r="AR209" s="23" t="s">
        <v>174</v>
      </c>
      <c r="AT209" s="23" t="s">
        <v>170</v>
      </c>
      <c r="AU209" s="23" t="s">
        <v>92</v>
      </c>
      <c r="AY209" s="23" t="s">
        <v>169</v>
      </c>
      <c r="BE209" s="122">
        <f>IF(U209="základní",N209,0)</f>
        <v>0</v>
      </c>
      <c r="BF209" s="122">
        <f>IF(U209="snížená",N209,0)</f>
        <v>0</v>
      </c>
      <c r="BG209" s="122">
        <f>IF(U209="zákl. přenesená",N209,0)</f>
        <v>0</v>
      </c>
      <c r="BH209" s="122">
        <f>IF(U209="sníž. přenesená",N209,0)</f>
        <v>0</v>
      </c>
      <c r="BI209" s="122">
        <f>IF(U209="nulová",N209,0)</f>
        <v>0</v>
      </c>
      <c r="BJ209" s="23" t="s">
        <v>92</v>
      </c>
      <c r="BK209" s="122">
        <f>ROUND(L209*K209,2)</f>
        <v>0</v>
      </c>
      <c r="BL209" s="23" t="s">
        <v>174</v>
      </c>
      <c r="BM209" s="23" t="s">
        <v>743</v>
      </c>
    </row>
    <row r="210" spans="2:65" s="11" customFormat="1" ht="16.5" customHeight="1">
      <c r="B210" s="185"/>
      <c r="C210" s="186"/>
      <c r="D210" s="186"/>
      <c r="E210" s="187" t="s">
        <v>23</v>
      </c>
      <c r="F210" s="285" t="s">
        <v>847</v>
      </c>
      <c r="G210" s="286"/>
      <c r="H210" s="286"/>
      <c r="I210" s="286"/>
      <c r="J210" s="186"/>
      <c r="K210" s="187" t="s">
        <v>23</v>
      </c>
      <c r="L210" s="186"/>
      <c r="M210" s="186"/>
      <c r="N210" s="186"/>
      <c r="O210" s="186"/>
      <c r="P210" s="186"/>
      <c r="Q210" s="186"/>
      <c r="R210" s="188"/>
      <c r="T210" s="189"/>
      <c r="U210" s="186"/>
      <c r="V210" s="186"/>
      <c r="W210" s="186"/>
      <c r="X210" s="186"/>
      <c r="Y210" s="186"/>
      <c r="Z210" s="186"/>
      <c r="AA210" s="190"/>
      <c r="AT210" s="191" t="s">
        <v>177</v>
      </c>
      <c r="AU210" s="191" t="s">
        <v>92</v>
      </c>
      <c r="AV210" s="11" t="s">
        <v>25</v>
      </c>
      <c r="AW210" s="11" t="s">
        <v>40</v>
      </c>
      <c r="AX210" s="11" t="s">
        <v>83</v>
      </c>
      <c r="AY210" s="191" t="s">
        <v>169</v>
      </c>
    </row>
    <row r="211" spans="2:65" s="12" customFormat="1" ht="16.5" customHeight="1">
      <c r="B211" s="192"/>
      <c r="C211" s="193"/>
      <c r="D211" s="193"/>
      <c r="E211" s="194" t="s">
        <v>23</v>
      </c>
      <c r="F211" s="287" t="s">
        <v>848</v>
      </c>
      <c r="G211" s="288"/>
      <c r="H211" s="288"/>
      <c r="I211" s="288"/>
      <c r="J211" s="193"/>
      <c r="K211" s="195">
        <v>43.02</v>
      </c>
      <c r="L211" s="193"/>
      <c r="M211" s="193"/>
      <c r="N211" s="193"/>
      <c r="O211" s="193"/>
      <c r="P211" s="193"/>
      <c r="Q211" s="193"/>
      <c r="R211" s="196"/>
      <c r="T211" s="197"/>
      <c r="U211" s="193"/>
      <c r="V211" s="193"/>
      <c r="W211" s="193"/>
      <c r="X211" s="193"/>
      <c r="Y211" s="193"/>
      <c r="Z211" s="193"/>
      <c r="AA211" s="198"/>
      <c r="AT211" s="199" t="s">
        <v>177</v>
      </c>
      <c r="AU211" s="199" t="s">
        <v>92</v>
      </c>
      <c r="AV211" s="12" t="s">
        <v>92</v>
      </c>
      <c r="AW211" s="12" t="s">
        <v>40</v>
      </c>
      <c r="AX211" s="12" t="s">
        <v>83</v>
      </c>
      <c r="AY211" s="199" t="s">
        <v>169</v>
      </c>
    </row>
    <row r="212" spans="2:65" s="12" customFormat="1" ht="16.5" customHeight="1">
      <c r="B212" s="192"/>
      <c r="C212" s="193"/>
      <c r="D212" s="193"/>
      <c r="E212" s="194" t="s">
        <v>23</v>
      </c>
      <c r="F212" s="287" t="s">
        <v>849</v>
      </c>
      <c r="G212" s="288"/>
      <c r="H212" s="288"/>
      <c r="I212" s="288"/>
      <c r="J212" s="193"/>
      <c r="K212" s="195">
        <v>-1.2</v>
      </c>
      <c r="L212" s="193"/>
      <c r="M212" s="193"/>
      <c r="N212" s="193"/>
      <c r="O212" s="193"/>
      <c r="P212" s="193"/>
      <c r="Q212" s="193"/>
      <c r="R212" s="196"/>
      <c r="T212" s="197"/>
      <c r="U212" s="193"/>
      <c r="V212" s="193"/>
      <c r="W212" s="193"/>
      <c r="X212" s="193"/>
      <c r="Y212" s="193"/>
      <c r="Z212" s="193"/>
      <c r="AA212" s="198"/>
      <c r="AT212" s="199" t="s">
        <v>177</v>
      </c>
      <c r="AU212" s="199" t="s">
        <v>92</v>
      </c>
      <c r="AV212" s="12" t="s">
        <v>92</v>
      </c>
      <c r="AW212" s="12" t="s">
        <v>40</v>
      </c>
      <c r="AX212" s="12" t="s">
        <v>83</v>
      </c>
      <c r="AY212" s="199" t="s">
        <v>169</v>
      </c>
    </row>
    <row r="213" spans="2:65" s="13" customFormat="1" ht="16.5" customHeight="1">
      <c r="B213" s="204"/>
      <c r="C213" s="205"/>
      <c r="D213" s="205"/>
      <c r="E213" s="206" t="s">
        <v>23</v>
      </c>
      <c r="F213" s="289" t="s">
        <v>214</v>
      </c>
      <c r="G213" s="290"/>
      <c r="H213" s="290"/>
      <c r="I213" s="290"/>
      <c r="J213" s="205"/>
      <c r="K213" s="207">
        <v>41.82</v>
      </c>
      <c r="L213" s="205"/>
      <c r="M213" s="205"/>
      <c r="N213" s="205"/>
      <c r="O213" s="205"/>
      <c r="P213" s="205"/>
      <c r="Q213" s="205"/>
      <c r="R213" s="208"/>
      <c r="T213" s="209"/>
      <c r="U213" s="205"/>
      <c r="V213" s="205"/>
      <c r="W213" s="205"/>
      <c r="X213" s="205"/>
      <c r="Y213" s="205"/>
      <c r="Z213" s="205"/>
      <c r="AA213" s="210"/>
      <c r="AT213" s="211" t="s">
        <v>177</v>
      </c>
      <c r="AU213" s="211" t="s">
        <v>92</v>
      </c>
      <c r="AV213" s="13" t="s">
        <v>174</v>
      </c>
      <c r="AW213" s="13" t="s">
        <v>40</v>
      </c>
      <c r="AX213" s="13" t="s">
        <v>25</v>
      </c>
      <c r="AY213" s="211" t="s">
        <v>169</v>
      </c>
    </row>
    <row r="214" spans="2:65" s="10" customFormat="1" ht="29.85" customHeight="1">
      <c r="B214" s="167"/>
      <c r="C214" s="168"/>
      <c r="D214" s="177" t="s">
        <v>132</v>
      </c>
      <c r="E214" s="177"/>
      <c r="F214" s="177"/>
      <c r="G214" s="177"/>
      <c r="H214" s="177"/>
      <c r="I214" s="177"/>
      <c r="J214" s="177"/>
      <c r="K214" s="177"/>
      <c r="L214" s="177"/>
      <c r="M214" s="177"/>
      <c r="N214" s="298">
        <f>BK214</f>
        <v>0</v>
      </c>
      <c r="O214" s="299"/>
      <c r="P214" s="299"/>
      <c r="Q214" s="299"/>
      <c r="R214" s="170"/>
      <c r="T214" s="171"/>
      <c r="U214" s="168"/>
      <c r="V214" s="168"/>
      <c r="W214" s="172">
        <f>SUM(W215:W218)</f>
        <v>0</v>
      </c>
      <c r="X214" s="168"/>
      <c r="Y214" s="172">
        <f>SUM(Y215:Y218)</f>
        <v>0</v>
      </c>
      <c r="Z214" s="168"/>
      <c r="AA214" s="173">
        <f>SUM(AA215:AA218)</f>
        <v>0</v>
      </c>
      <c r="AR214" s="174" t="s">
        <v>25</v>
      </c>
      <c r="AT214" s="175" t="s">
        <v>82</v>
      </c>
      <c r="AU214" s="175" t="s">
        <v>25</v>
      </c>
      <c r="AY214" s="174" t="s">
        <v>169</v>
      </c>
      <c r="BK214" s="176">
        <f>SUM(BK215:BK218)</f>
        <v>0</v>
      </c>
    </row>
    <row r="215" spans="2:65" s="1" customFormat="1" ht="38.25" customHeight="1">
      <c r="B215" s="39"/>
      <c r="C215" s="178" t="s">
        <v>283</v>
      </c>
      <c r="D215" s="178" t="s">
        <v>170</v>
      </c>
      <c r="E215" s="179" t="s">
        <v>312</v>
      </c>
      <c r="F215" s="284" t="s">
        <v>313</v>
      </c>
      <c r="G215" s="284"/>
      <c r="H215" s="284"/>
      <c r="I215" s="284"/>
      <c r="J215" s="180" t="s">
        <v>173</v>
      </c>
      <c r="K215" s="181">
        <v>4.5919999999999996</v>
      </c>
      <c r="L215" s="276">
        <v>0</v>
      </c>
      <c r="M215" s="280"/>
      <c r="N215" s="277">
        <f>ROUND(L215*K215,2)</f>
        <v>0</v>
      </c>
      <c r="O215" s="277"/>
      <c r="P215" s="277"/>
      <c r="Q215" s="277"/>
      <c r="R215" s="41"/>
      <c r="T215" s="182" t="s">
        <v>23</v>
      </c>
      <c r="U215" s="48" t="s">
        <v>50</v>
      </c>
      <c r="V215" s="40"/>
      <c r="W215" s="183">
        <f>V215*K215</f>
        <v>0</v>
      </c>
      <c r="X215" s="183">
        <v>0</v>
      </c>
      <c r="Y215" s="183">
        <f>X215*K215</f>
        <v>0</v>
      </c>
      <c r="Z215" s="183">
        <v>0</v>
      </c>
      <c r="AA215" s="184">
        <f>Z215*K215</f>
        <v>0</v>
      </c>
      <c r="AR215" s="23" t="s">
        <v>174</v>
      </c>
      <c r="AT215" s="23" t="s">
        <v>170</v>
      </c>
      <c r="AU215" s="23" t="s">
        <v>92</v>
      </c>
      <c r="AY215" s="23" t="s">
        <v>169</v>
      </c>
      <c r="BE215" s="122">
        <f>IF(U215="základní",N215,0)</f>
        <v>0</v>
      </c>
      <c r="BF215" s="122">
        <f>IF(U215="snížená",N215,0)</f>
        <v>0</v>
      </c>
      <c r="BG215" s="122">
        <f>IF(U215="zákl. přenesená",N215,0)</f>
        <v>0</v>
      </c>
      <c r="BH215" s="122">
        <f>IF(U215="sníž. přenesená",N215,0)</f>
        <v>0</v>
      </c>
      <c r="BI215" s="122">
        <f>IF(U215="nulová",N215,0)</f>
        <v>0</v>
      </c>
      <c r="BJ215" s="23" t="s">
        <v>92</v>
      </c>
      <c r="BK215" s="122">
        <f>ROUND(L215*K215,2)</f>
        <v>0</v>
      </c>
      <c r="BL215" s="23" t="s">
        <v>174</v>
      </c>
      <c r="BM215" s="23" t="s">
        <v>850</v>
      </c>
    </row>
    <row r="216" spans="2:65" s="1" customFormat="1" ht="25.5" customHeight="1">
      <c r="B216" s="39"/>
      <c r="C216" s="178" t="s">
        <v>287</v>
      </c>
      <c r="D216" s="178" t="s">
        <v>170</v>
      </c>
      <c r="E216" s="179" t="s">
        <v>316</v>
      </c>
      <c r="F216" s="284" t="s">
        <v>317</v>
      </c>
      <c r="G216" s="284"/>
      <c r="H216" s="284"/>
      <c r="I216" s="284"/>
      <c r="J216" s="180" t="s">
        <v>173</v>
      </c>
      <c r="K216" s="181">
        <v>13.776</v>
      </c>
      <c r="L216" s="276">
        <v>0</v>
      </c>
      <c r="M216" s="280"/>
      <c r="N216" s="277">
        <f>ROUND(L216*K216,2)</f>
        <v>0</v>
      </c>
      <c r="O216" s="277"/>
      <c r="P216" s="277"/>
      <c r="Q216" s="277"/>
      <c r="R216" s="41"/>
      <c r="T216" s="182" t="s">
        <v>23</v>
      </c>
      <c r="U216" s="48" t="s">
        <v>50</v>
      </c>
      <c r="V216" s="40"/>
      <c r="W216" s="183">
        <f>V216*K216</f>
        <v>0</v>
      </c>
      <c r="X216" s="183">
        <v>0</v>
      </c>
      <c r="Y216" s="183">
        <f>X216*K216</f>
        <v>0</v>
      </c>
      <c r="Z216" s="183">
        <v>0</v>
      </c>
      <c r="AA216" s="184">
        <f>Z216*K216</f>
        <v>0</v>
      </c>
      <c r="AR216" s="23" t="s">
        <v>174</v>
      </c>
      <c r="AT216" s="23" t="s">
        <v>170</v>
      </c>
      <c r="AU216" s="23" t="s">
        <v>92</v>
      </c>
      <c r="AY216" s="23" t="s">
        <v>169</v>
      </c>
      <c r="BE216" s="122">
        <f>IF(U216="základní",N216,0)</f>
        <v>0</v>
      </c>
      <c r="BF216" s="122">
        <f>IF(U216="snížená",N216,0)</f>
        <v>0</v>
      </c>
      <c r="BG216" s="122">
        <f>IF(U216="zákl. přenesená",N216,0)</f>
        <v>0</v>
      </c>
      <c r="BH216" s="122">
        <f>IF(U216="sníž. přenesená",N216,0)</f>
        <v>0</v>
      </c>
      <c r="BI216" s="122">
        <f>IF(U216="nulová",N216,0)</f>
        <v>0</v>
      </c>
      <c r="BJ216" s="23" t="s">
        <v>92</v>
      </c>
      <c r="BK216" s="122">
        <f>ROUND(L216*K216,2)</f>
        <v>0</v>
      </c>
      <c r="BL216" s="23" t="s">
        <v>174</v>
      </c>
      <c r="BM216" s="23" t="s">
        <v>749</v>
      </c>
    </row>
    <row r="217" spans="2:65" s="1" customFormat="1" ht="38.25" customHeight="1">
      <c r="B217" s="39"/>
      <c r="C217" s="178" t="s">
        <v>292</v>
      </c>
      <c r="D217" s="178" t="s">
        <v>170</v>
      </c>
      <c r="E217" s="179" t="s">
        <v>320</v>
      </c>
      <c r="F217" s="284" t="s">
        <v>321</v>
      </c>
      <c r="G217" s="284"/>
      <c r="H217" s="284"/>
      <c r="I217" s="284"/>
      <c r="J217" s="180" t="s">
        <v>173</v>
      </c>
      <c r="K217" s="181">
        <v>4.5919999999999996</v>
      </c>
      <c r="L217" s="276">
        <v>0</v>
      </c>
      <c r="M217" s="280"/>
      <c r="N217" s="277">
        <f>ROUND(L217*K217,2)</f>
        <v>0</v>
      </c>
      <c r="O217" s="277"/>
      <c r="P217" s="277"/>
      <c r="Q217" s="277"/>
      <c r="R217" s="41"/>
      <c r="T217" s="182" t="s">
        <v>23</v>
      </c>
      <c r="U217" s="48" t="s">
        <v>50</v>
      </c>
      <c r="V217" s="40"/>
      <c r="W217" s="183">
        <f>V217*K217</f>
        <v>0</v>
      </c>
      <c r="X217" s="183">
        <v>0</v>
      </c>
      <c r="Y217" s="183">
        <f>X217*K217</f>
        <v>0</v>
      </c>
      <c r="Z217" s="183">
        <v>0</v>
      </c>
      <c r="AA217" s="184">
        <f>Z217*K217</f>
        <v>0</v>
      </c>
      <c r="AR217" s="23" t="s">
        <v>174</v>
      </c>
      <c r="AT217" s="23" t="s">
        <v>170</v>
      </c>
      <c r="AU217" s="23" t="s">
        <v>92</v>
      </c>
      <c r="AY217" s="23" t="s">
        <v>169</v>
      </c>
      <c r="BE217" s="122">
        <f>IF(U217="základní",N217,0)</f>
        <v>0</v>
      </c>
      <c r="BF217" s="122">
        <f>IF(U217="snížená",N217,0)</f>
        <v>0</v>
      </c>
      <c r="BG217" s="122">
        <f>IF(U217="zákl. přenesená",N217,0)</f>
        <v>0</v>
      </c>
      <c r="BH217" s="122">
        <f>IF(U217="sníž. přenesená",N217,0)</f>
        <v>0</v>
      </c>
      <c r="BI217" s="122">
        <f>IF(U217="nulová",N217,0)</f>
        <v>0</v>
      </c>
      <c r="BJ217" s="23" t="s">
        <v>92</v>
      </c>
      <c r="BK217" s="122">
        <f>ROUND(L217*K217,2)</f>
        <v>0</v>
      </c>
      <c r="BL217" s="23" t="s">
        <v>174</v>
      </c>
      <c r="BM217" s="23" t="s">
        <v>750</v>
      </c>
    </row>
    <row r="218" spans="2:65" s="1" customFormat="1" ht="25.5" customHeight="1">
      <c r="B218" s="39"/>
      <c r="C218" s="178" t="s">
        <v>297</v>
      </c>
      <c r="D218" s="178" t="s">
        <v>170</v>
      </c>
      <c r="E218" s="179" t="s">
        <v>328</v>
      </c>
      <c r="F218" s="284" t="s">
        <v>329</v>
      </c>
      <c r="G218" s="284"/>
      <c r="H218" s="284"/>
      <c r="I218" s="284"/>
      <c r="J218" s="180" t="s">
        <v>173</v>
      </c>
      <c r="K218" s="181">
        <v>4.5919999999999996</v>
      </c>
      <c r="L218" s="276">
        <v>0</v>
      </c>
      <c r="M218" s="280"/>
      <c r="N218" s="277">
        <f>ROUND(L218*K218,2)</f>
        <v>0</v>
      </c>
      <c r="O218" s="277"/>
      <c r="P218" s="277"/>
      <c r="Q218" s="277"/>
      <c r="R218" s="41"/>
      <c r="T218" s="182" t="s">
        <v>23</v>
      </c>
      <c r="U218" s="48" t="s">
        <v>50</v>
      </c>
      <c r="V218" s="40"/>
      <c r="W218" s="183">
        <f>V218*K218</f>
        <v>0</v>
      </c>
      <c r="X218" s="183">
        <v>0</v>
      </c>
      <c r="Y218" s="183">
        <f>X218*K218</f>
        <v>0</v>
      </c>
      <c r="Z218" s="183">
        <v>0</v>
      </c>
      <c r="AA218" s="184">
        <f>Z218*K218</f>
        <v>0</v>
      </c>
      <c r="AR218" s="23" t="s">
        <v>174</v>
      </c>
      <c r="AT218" s="23" t="s">
        <v>170</v>
      </c>
      <c r="AU218" s="23" t="s">
        <v>92</v>
      </c>
      <c r="AY218" s="23" t="s">
        <v>169</v>
      </c>
      <c r="BE218" s="122">
        <f>IF(U218="základní",N218,0)</f>
        <v>0</v>
      </c>
      <c r="BF218" s="122">
        <f>IF(U218="snížená",N218,0)</f>
        <v>0</v>
      </c>
      <c r="BG218" s="122">
        <f>IF(U218="zákl. přenesená",N218,0)</f>
        <v>0</v>
      </c>
      <c r="BH218" s="122">
        <f>IF(U218="sníž. přenesená",N218,0)</f>
        <v>0</v>
      </c>
      <c r="BI218" s="122">
        <f>IF(U218="nulová",N218,0)</f>
        <v>0</v>
      </c>
      <c r="BJ218" s="23" t="s">
        <v>92</v>
      </c>
      <c r="BK218" s="122">
        <f>ROUND(L218*K218,2)</f>
        <v>0</v>
      </c>
      <c r="BL218" s="23" t="s">
        <v>174</v>
      </c>
      <c r="BM218" s="23" t="s">
        <v>751</v>
      </c>
    </row>
    <row r="219" spans="2:65" s="10" customFormat="1" ht="29.85" customHeight="1">
      <c r="B219" s="167"/>
      <c r="C219" s="168"/>
      <c r="D219" s="177" t="s">
        <v>133</v>
      </c>
      <c r="E219" s="177"/>
      <c r="F219" s="177"/>
      <c r="G219" s="177"/>
      <c r="H219" s="177"/>
      <c r="I219" s="177"/>
      <c r="J219" s="177"/>
      <c r="K219" s="177"/>
      <c r="L219" s="177"/>
      <c r="M219" s="177"/>
      <c r="N219" s="278">
        <f>BK219</f>
        <v>0</v>
      </c>
      <c r="O219" s="279"/>
      <c r="P219" s="279"/>
      <c r="Q219" s="279"/>
      <c r="R219" s="170"/>
      <c r="T219" s="171"/>
      <c r="U219" s="168"/>
      <c r="V219" s="168"/>
      <c r="W219" s="172">
        <f>W220</f>
        <v>0</v>
      </c>
      <c r="X219" s="168"/>
      <c r="Y219" s="172">
        <f>Y220</f>
        <v>0</v>
      </c>
      <c r="Z219" s="168"/>
      <c r="AA219" s="173">
        <f>AA220</f>
        <v>0</v>
      </c>
      <c r="AR219" s="174" t="s">
        <v>25</v>
      </c>
      <c r="AT219" s="175" t="s">
        <v>82</v>
      </c>
      <c r="AU219" s="175" t="s">
        <v>25</v>
      </c>
      <c r="AY219" s="174" t="s">
        <v>169</v>
      </c>
      <c r="BK219" s="176">
        <f>BK220</f>
        <v>0</v>
      </c>
    </row>
    <row r="220" spans="2:65" s="1" customFormat="1" ht="25.5" customHeight="1">
      <c r="B220" s="39"/>
      <c r="C220" s="178" t="s">
        <v>302</v>
      </c>
      <c r="D220" s="178" t="s">
        <v>170</v>
      </c>
      <c r="E220" s="179" t="s">
        <v>333</v>
      </c>
      <c r="F220" s="284" t="s">
        <v>334</v>
      </c>
      <c r="G220" s="284"/>
      <c r="H220" s="284"/>
      <c r="I220" s="284"/>
      <c r="J220" s="180" t="s">
        <v>173</v>
      </c>
      <c r="K220" s="181">
        <v>4.0110000000000001</v>
      </c>
      <c r="L220" s="276">
        <v>0</v>
      </c>
      <c r="M220" s="280"/>
      <c r="N220" s="277">
        <f>ROUND(L220*K220,2)</f>
        <v>0</v>
      </c>
      <c r="O220" s="277"/>
      <c r="P220" s="277"/>
      <c r="Q220" s="277"/>
      <c r="R220" s="41"/>
      <c r="T220" s="182" t="s">
        <v>23</v>
      </c>
      <c r="U220" s="48" t="s">
        <v>50</v>
      </c>
      <c r="V220" s="40"/>
      <c r="W220" s="183">
        <f>V220*K220</f>
        <v>0</v>
      </c>
      <c r="X220" s="183">
        <v>0</v>
      </c>
      <c r="Y220" s="183">
        <f>X220*K220</f>
        <v>0</v>
      </c>
      <c r="Z220" s="183">
        <v>0</v>
      </c>
      <c r="AA220" s="184">
        <f>Z220*K220</f>
        <v>0</v>
      </c>
      <c r="AR220" s="23" t="s">
        <v>174</v>
      </c>
      <c r="AT220" s="23" t="s">
        <v>170</v>
      </c>
      <c r="AU220" s="23" t="s">
        <v>92</v>
      </c>
      <c r="AY220" s="23" t="s">
        <v>169</v>
      </c>
      <c r="BE220" s="122">
        <f>IF(U220="základní",N220,0)</f>
        <v>0</v>
      </c>
      <c r="BF220" s="122">
        <f>IF(U220="snížená",N220,0)</f>
        <v>0</v>
      </c>
      <c r="BG220" s="122">
        <f>IF(U220="zákl. přenesená",N220,0)</f>
        <v>0</v>
      </c>
      <c r="BH220" s="122">
        <f>IF(U220="sníž. přenesená",N220,0)</f>
        <v>0</v>
      </c>
      <c r="BI220" s="122">
        <f>IF(U220="nulová",N220,0)</f>
        <v>0</v>
      </c>
      <c r="BJ220" s="23" t="s">
        <v>92</v>
      </c>
      <c r="BK220" s="122">
        <f>ROUND(L220*K220,2)</f>
        <v>0</v>
      </c>
      <c r="BL220" s="23" t="s">
        <v>174</v>
      </c>
      <c r="BM220" s="23" t="s">
        <v>851</v>
      </c>
    </row>
    <row r="221" spans="2:65" s="10" customFormat="1" ht="37.35" customHeight="1">
      <c r="B221" s="167"/>
      <c r="C221" s="168"/>
      <c r="D221" s="169" t="s">
        <v>134</v>
      </c>
      <c r="E221" s="169"/>
      <c r="F221" s="169"/>
      <c r="G221" s="169"/>
      <c r="H221" s="169"/>
      <c r="I221" s="169"/>
      <c r="J221" s="169"/>
      <c r="K221" s="169"/>
      <c r="L221" s="169"/>
      <c r="M221" s="169"/>
      <c r="N221" s="327">
        <f>BK221</f>
        <v>0</v>
      </c>
      <c r="O221" s="328"/>
      <c r="P221" s="328"/>
      <c r="Q221" s="328"/>
      <c r="R221" s="170"/>
      <c r="T221" s="171"/>
      <c r="U221" s="168"/>
      <c r="V221" s="168"/>
      <c r="W221" s="172">
        <f>W222+W232+W234+W242+W256+W268+W285+W308+W311</f>
        <v>0</v>
      </c>
      <c r="X221" s="168"/>
      <c r="Y221" s="172">
        <f>Y222+Y232+Y234+Y242+Y256+Y268+Y285+Y308+Y311</f>
        <v>3.4876754800000001</v>
      </c>
      <c r="Z221" s="168"/>
      <c r="AA221" s="173">
        <f>AA222+AA232+AA234+AA242+AA256+AA268+AA285+AA308+AA311</f>
        <v>1.0886517500000001</v>
      </c>
      <c r="AR221" s="174" t="s">
        <v>92</v>
      </c>
      <c r="AT221" s="175" t="s">
        <v>82</v>
      </c>
      <c r="AU221" s="175" t="s">
        <v>83</v>
      </c>
      <c r="AY221" s="174" t="s">
        <v>169</v>
      </c>
      <c r="BK221" s="176">
        <f>BK222+BK232+BK234+BK242+BK256+BK268+BK285+BK308+BK311</f>
        <v>0</v>
      </c>
    </row>
    <row r="222" spans="2:65" s="10" customFormat="1" ht="19.899999999999999" customHeight="1">
      <c r="B222" s="167"/>
      <c r="C222" s="168"/>
      <c r="D222" s="177" t="s">
        <v>809</v>
      </c>
      <c r="E222" s="177"/>
      <c r="F222" s="177"/>
      <c r="G222" s="177"/>
      <c r="H222" s="177"/>
      <c r="I222" s="177"/>
      <c r="J222" s="177"/>
      <c r="K222" s="177"/>
      <c r="L222" s="177"/>
      <c r="M222" s="177"/>
      <c r="N222" s="298">
        <f>BK222</f>
        <v>0</v>
      </c>
      <c r="O222" s="299"/>
      <c r="P222" s="299"/>
      <c r="Q222" s="299"/>
      <c r="R222" s="170"/>
      <c r="T222" s="171"/>
      <c r="U222" s="168"/>
      <c r="V222" s="168"/>
      <c r="W222" s="172">
        <f>SUM(W223:W231)</f>
        <v>0</v>
      </c>
      <c r="X222" s="168"/>
      <c r="Y222" s="172">
        <f>SUM(Y223:Y231)</f>
        <v>0.15865600000000002</v>
      </c>
      <c r="Z222" s="168"/>
      <c r="AA222" s="173">
        <f>SUM(AA223:AA231)</f>
        <v>0</v>
      </c>
      <c r="AR222" s="174" t="s">
        <v>92</v>
      </c>
      <c r="AT222" s="175" t="s">
        <v>82</v>
      </c>
      <c r="AU222" s="175" t="s">
        <v>25</v>
      </c>
      <c r="AY222" s="174" t="s">
        <v>169</v>
      </c>
      <c r="BK222" s="176">
        <f>SUM(BK223:BK231)</f>
        <v>0</v>
      </c>
    </row>
    <row r="223" spans="2:65" s="1" customFormat="1" ht="38.25" customHeight="1">
      <c r="B223" s="39"/>
      <c r="C223" s="178" t="s">
        <v>307</v>
      </c>
      <c r="D223" s="178" t="s">
        <v>170</v>
      </c>
      <c r="E223" s="179" t="s">
        <v>852</v>
      </c>
      <c r="F223" s="284" t="s">
        <v>853</v>
      </c>
      <c r="G223" s="284"/>
      <c r="H223" s="284"/>
      <c r="I223" s="284"/>
      <c r="J223" s="180" t="s">
        <v>194</v>
      </c>
      <c r="K223" s="181">
        <v>39.664000000000001</v>
      </c>
      <c r="L223" s="276">
        <v>0</v>
      </c>
      <c r="M223" s="280"/>
      <c r="N223" s="277">
        <f>ROUND(L223*K223,2)</f>
        <v>0</v>
      </c>
      <c r="O223" s="277"/>
      <c r="P223" s="277"/>
      <c r="Q223" s="277"/>
      <c r="R223" s="41"/>
      <c r="T223" s="182" t="s">
        <v>23</v>
      </c>
      <c r="U223" s="48" t="s">
        <v>50</v>
      </c>
      <c r="V223" s="40"/>
      <c r="W223" s="183">
        <f>V223*K223</f>
        <v>0</v>
      </c>
      <c r="X223" s="183">
        <v>4.0000000000000001E-3</v>
      </c>
      <c r="Y223" s="183">
        <f>X223*K223</f>
        <v>0.15865600000000002</v>
      </c>
      <c r="Z223" s="183">
        <v>0</v>
      </c>
      <c r="AA223" s="184">
        <f>Z223*K223</f>
        <v>0</v>
      </c>
      <c r="AR223" s="23" t="s">
        <v>249</v>
      </c>
      <c r="AT223" s="23" t="s">
        <v>170</v>
      </c>
      <c r="AU223" s="23" t="s">
        <v>92</v>
      </c>
      <c r="AY223" s="23" t="s">
        <v>169</v>
      </c>
      <c r="BE223" s="122">
        <f>IF(U223="základní",N223,0)</f>
        <v>0</v>
      </c>
      <c r="BF223" s="122">
        <f>IF(U223="snížená",N223,0)</f>
        <v>0</v>
      </c>
      <c r="BG223" s="122">
        <f>IF(U223="zákl. přenesená",N223,0)</f>
        <v>0</v>
      </c>
      <c r="BH223" s="122">
        <f>IF(U223="sníž. přenesená",N223,0)</f>
        <v>0</v>
      </c>
      <c r="BI223" s="122">
        <f>IF(U223="nulová",N223,0)</f>
        <v>0</v>
      </c>
      <c r="BJ223" s="23" t="s">
        <v>92</v>
      </c>
      <c r="BK223" s="122">
        <f>ROUND(L223*K223,2)</f>
        <v>0</v>
      </c>
      <c r="BL223" s="23" t="s">
        <v>249</v>
      </c>
      <c r="BM223" s="23" t="s">
        <v>854</v>
      </c>
    </row>
    <row r="224" spans="2:65" s="12" customFormat="1" ht="16.5" customHeight="1">
      <c r="B224" s="192"/>
      <c r="C224" s="193"/>
      <c r="D224" s="193"/>
      <c r="E224" s="194" t="s">
        <v>23</v>
      </c>
      <c r="F224" s="292" t="s">
        <v>855</v>
      </c>
      <c r="G224" s="293"/>
      <c r="H224" s="293"/>
      <c r="I224" s="293"/>
      <c r="J224" s="193"/>
      <c r="K224" s="195">
        <v>29.388000000000002</v>
      </c>
      <c r="L224" s="193"/>
      <c r="M224" s="193"/>
      <c r="N224" s="193"/>
      <c r="O224" s="193"/>
      <c r="P224" s="193"/>
      <c r="Q224" s="193"/>
      <c r="R224" s="196"/>
      <c r="T224" s="197"/>
      <c r="U224" s="193"/>
      <c r="V224" s="193"/>
      <c r="W224" s="193"/>
      <c r="X224" s="193"/>
      <c r="Y224" s="193"/>
      <c r="Z224" s="193"/>
      <c r="AA224" s="198"/>
      <c r="AT224" s="199" t="s">
        <v>177</v>
      </c>
      <c r="AU224" s="199" t="s">
        <v>92</v>
      </c>
      <c r="AV224" s="12" t="s">
        <v>92</v>
      </c>
      <c r="AW224" s="12" t="s">
        <v>40</v>
      </c>
      <c r="AX224" s="12" t="s">
        <v>83</v>
      </c>
      <c r="AY224" s="199" t="s">
        <v>169</v>
      </c>
    </row>
    <row r="225" spans="2:65" s="12" customFormat="1" ht="16.5" customHeight="1">
      <c r="B225" s="192"/>
      <c r="C225" s="193"/>
      <c r="D225" s="193"/>
      <c r="E225" s="194" t="s">
        <v>23</v>
      </c>
      <c r="F225" s="287" t="s">
        <v>856</v>
      </c>
      <c r="G225" s="288"/>
      <c r="H225" s="288"/>
      <c r="I225" s="288"/>
      <c r="J225" s="193"/>
      <c r="K225" s="195">
        <v>11.776</v>
      </c>
      <c r="L225" s="193"/>
      <c r="M225" s="193"/>
      <c r="N225" s="193"/>
      <c r="O225" s="193"/>
      <c r="P225" s="193"/>
      <c r="Q225" s="193"/>
      <c r="R225" s="196"/>
      <c r="T225" s="197"/>
      <c r="U225" s="193"/>
      <c r="V225" s="193"/>
      <c r="W225" s="193"/>
      <c r="X225" s="193"/>
      <c r="Y225" s="193"/>
      <c r="Z225" s="193"/>
      <c r="AA225" s="198"/>
      <c r="AT225" s="199" t="s">
        <v>177</v>
      </c>
      <c r="AU225" s="199" t="s">
        <v>92</v>
      </c>
      <c r="AV225" s="12" t="s">
        <v>92</v>
      </c>
      <c r="AW225" s="12" t="s">
        <v>40</v>
      </c>
      <c r="AX225" s="12" t="s">
        <v>83</v>
      </c>
      <c r="AY225" s="199" t="s">
        <v>169</v>
      </c>
    </row>
    <row r="226" spans="2:65" s="12" customFormat="1" ht="16.5" customHeight="1">
      <c r="B226" s="192"/>
      <c r="C226" s="193"/>
      <c r="D226" s="193"/>
      <c r="E226" s="194" t="s">
        <v>23</v>
      </c>
      <c r="F226" s="287" t="s">
        <v>857</v>
      </c>
      <c r="G226" s="288"/>
      <c r="H226" s="288"/>
      <c r="I226" s="288"/>
      <c r="J226" s="193"/>
      <c r="K226" s="195">
        <v>-1.08</v>
      </c>
      <c r="L226" s="193"/>
      <c r="M226" s="193"/>
      <c r="N226" s="193"/>
      <c r="O226" s="193"/>
      <c r="P226" s="193"/>
      <c r="Q226" s="193"/>
      <c r="R226" s="196"/>
      <c r="T226" s="197"/>
      <c r="U226" s="193"/>
      <c r="V226" s="193"/>
      <c r="W226" s="193"/>
      <c r="X226" s="193"/>
      <c r="Y226" s="193"/>
      <c r="Z226" s="193"/>
      <c r="AA226" s="198"/>
      <c r="AT226" s="199" t="s">
        <v>177</v>
      </c>
      <c r="AU226" s="199" t="s">
        <v>92</v>
      </c>
      <c r="AV226" s="12" t="s">
        <v>92</v>
      </c>
      <c r="AW226" s="12" t="s">
        <v>40</v>
      </c>
      <c r="AX226" s="12" t="s">
        <v>83</v>
      </c>
      <c r="AY226" s="199" t="s">
        <v>169</v>
      </c>
    </row>
    <row r="227" spans="2:65" s="12" customFormat="1" ht="16.5" customHeight="1">
      <c r="B227" s="192"/>
      <c r="C227" s="193"/>
      <c r="D227" s="193"/>
      <c r="E227" s="194" t="s">
        <v>23</v>
      </c>
      <c r="F227" s="287" t="s">
        <v>858</v>
      </c>
      <c r="G227" s="288"/>
      <c r="H227" s="288"/>
      <c r="I227" s="288"/>
      <c r="J227" s="193"/>
      <c r="K227" s="195">
        <v>-0.24</v>
      </c>
      <c r="L227" s="193"/>
      <c r="M227" s="193"/>
      <c r="N227" s="193"/>
      <c r="O227" s="193"/>
      <c r="P227" s="193"/>
      <c r="Q227" s="193"/>
      <c r="R227" s="196"/>
      <c r="T227" s="197"/>
      <c r="U227" s="193"/>
      <c r="V227" s="193"/>
      <c r="W227" s="193"/>
      <c r="X227" s="193"/>
      <c r="Y227" s="193"/>
      <c r="Z227" s="193"/>
      <c r="AA227" s="198"/>
      <c r="AT227" s="199" t="s">
        <v>177</v>
      </c>
      <c r="AU227" s="199" t="s">
        <v>92</v>
      </c>
      <c r="AV227" s="12" t="s">
        <v>92</v>
      </c>
      <c r="AW227" s="12" t="s">
        <v>40</v>
      </c>
      <c r="AX227" s="12" t="s">
        <v>83</v>
      </c>
      <c r="AY227" s="199" t="s">
        <v>169</v>
      </c>
    </row>
    <row r="228" spans="2:65" s="12" customFormat="1" ht="16.5" customHeight="1">
      <c r="B228" s="192"/>
      <c r="C228" s="193"/>
      <c r="D228" s="193"/>
      <c r="E228" s="194" t="s">
        <v>23</v>
      </c>
      <c r="F228" s="287" t="s">
        <v>859</v>
      </c>
      <c r="G228" s="288"/>
      <c r="H228" s="288"/>
      <c r="I228" s="288"/>
      <c r="J228" s="193"/>
      <c r="K228" s="195">
        <v>-0.18</v>
      </c>
      <c r="L228" s="193"/>
      <c r="M228" s="193"/>
      <c r="N228" s="193"/>
      <c r="O228" s="193"/>
      <c r="P228" s="193"/>
      <c r="Q228" s="193"/>
      <c r="R228" s="196"/>
      <c r="T228" s="197"/>
      <c r="U228" s="193"/>
      <c r="V228" s="193"/>
      <c r="W228" s="193"/>
      <c r="X228" s="193"/>
      <c r="Y228" s="193"/>
      <c r="Z228" s="193"/>
      <c r="AA228" s="198"/>
      <c r="AT228" s="199" t="s">
        <v>177</v>
      </c>
      <c r="AU228" s="199" t="s">
        <v>92</v>
      </c>
      <c r="AV228" s="12" t="s">
        <v>92</v>
      </c>
      <c r="AW228" s="12" t="s">
        <v>40</v>
      </c>
      <c r="AX228" s="12" t="s">
        <v>83</v>
      </c>
      <c r="AY228" s="199" t="s">
        <v>169</v>
      </c>
    </row>
    <row r="229" spans="2:65" s="13" customFormat="1" ht="16.5" customHeight="1">
      <c r="B229" s="204"/>
      <c r="C229" s="205"/>
      <c r="D229" s="205"/>
      <c r="E229" s="206" t="s">
        <v>23</v>
      </c>
      <c r="F229" s="289" t="s">
        <v>214</v>
      </c>
      <c r="G229" s="290"/>
      <c r="H229" s="290"/>
      <c r="I229" s="290"/>
      <c r="J229" s="205"/>
      <c r="K229" s="207">
        <v>39.664000000000001</v>
      </c>
      <c r="L229" s="205"/>
      <c r="M229" s="205"/>
      <c r="N229" s="205"/>
      <c r="O229" s="205"/>
      <c r="P229" s="205"/>
      <c r="Q229" s="205"/>
      <c r="R229" s="208"/>
      <c r="T229" s="209"/>
      <c r="U229" s="205"/>
      <c r="V229" s="205"/>
      <c r="W229" s="205"/>
      <c r="X229" s="205"/>
      <c r="Y229" s="205"/>
      <c r="Z229" s="205"/>
      <c r="AA229" s="210"/>
      <c r="AT229" s="211" t="s">
        <v>177</v>
      </c>
      <c r="AU229" s="211" t="s">
        <v>92</v>
      </c>
      <c r="AV229" s="13" t="s">
        <v>174</v>
      </c>
      <c r="AW229" s="13" t="s">
        <v>40</v>
      </c>
      <c r="AX229" s="13" t="s">
        <v>25</v>
      </c>
      <c r="AY229" s="211" t="s">
        <v>169</v>
      </c>
    </row>
    <row r="230" spans="2:65" s="1" customFormat="1" ht="38.25" customHeight="1">
      <c r="B230" s="39"/>
      <c r="C230" s="178" t="s">
        <v>311</v>
      </c>
      <c r="D230" s="178" t="s">
        <v>170</v>
      </c>
      <c r="E230" s="179" t="s">
        <v>860</v>
      </c>
      <c r="F230" s="284" t="s">
        <v>861</v>
      </c>
      <c r="G230" s="284"/>
      <c r="H230" s="284"/>
      <c r="I230" s="284"/>
      <c r="J230" s="180" t="s">
        <v>173</v>
      </c>
      <c r="K230" s="181">
        <v>0.159</v>
      </c>
      <c r="L230" s="276">
        <v>0</v>
      </c>
      <c r="M230" s="280"/>
      <c r="N230" s="277">
        <f>ROUND(L230*K230,2)</f>
        <v>0</v>
      </c>
      <c r="O230" s="277"/>
      <c r="P230" s="277"/>
      <c r="Q230" s="277"/>
      <c r="R230" s="41"/>
      <c r="T230" s="182" t="s">
        <v>23</v>
      </c>
      <c r="U230" s="48" t="s">
        <v>50</v>
      </c>
      <c r="V230" s="40"/>
      <c r="W230" s="183">
        <f>V230*K230</f>
        <v>0</v>
      </c>
      <c r="X230" s="183">
        <v>0</v>
      </c>
      <c r="Y230" s="183">
        <f>X230*K230</f>
        <v>0</v>
      </c>
      <c r="Z230" s="183">
        <v>0</v>
      </c>
      <c r="AA230" s="184">
        <f>Z230*K230</f>
        <v>0</v>
      </c>
      <c r="AR230" s="23" t="s">
        <v>249</v>
      </c>
      <c r="AT230" s="23" t="s">
        <v>170</v>
      </c>
      <c r="AU230" s="23" t="s">
        <v>92</v>
      </c>
      <c r="AY230" s="23" t="s">
        <v>169</v>
      </c>
      <c r="BE230" s="122">
        <f>IF(U230="základní",N230,0)</f>
        <v>0</v>
      </c>
      <c r="BF230" s="122">
        <f>IF(U230="snížená",N230,0)</f>
        <v>0</v>
      </c>
      <c r="BG230" s="122">
        <f>IF(U230="zákl. přenesená",N230,0)</f>
        <v>0</v>
      </c>
      <c r="BH230" s="122">
        <f>IF(U230="sníž. přenesená",N230,0)</f>
        <v>0</v>
      </c>
      <c r="BI230" s="122">
        <f>IF(U230="nulová",N230,0)</f>
        <v>0</v>
      </c>
      <c r="BJ230" s="23" t="s">
        <v>92</v>
      </c>
      <c r="BK230" s="122">
        <f>ROUND(L230*K230,2)</f>
        <v>0</v>
      </c>
      <c r="BL230" s="23" t="s">
        <v>249</v>
      </c>
      <c r="BM230" s="23" t="s">
        <v>862</v>
      </c>
    </row>
    <row r="231" spans="2:65" s="1" customFormat="1" ht="25.5" customHeight="1">
      <c r="B231" s="39"/>
      <c r="C231" s="178" t="s">
        <v>315</v>
      </c>
      <c r="D231" s="178" t="s">
        <v>170</v>
      </c>
      <c r="E231" s="179" t="s">
        <v>863</v>
      </c>
      <c r="F231" s="284" t="s">
        <v>864</v>
      </c>
      <c r="G231" s="284"/>
      <c r="H231" s="284"/>
      <c r="I231" s="284"/>
      <c r="J231" s="180" t="s">
        <v>173</v>
      </c>
      <c r="K231" s="181">
        <v>0.159</v>
      </c>
      <c r="L231" s="276">
        <v>0</v>
      </c>
      <c r="M231" s="280"/>
      <c r="N231" s="277">
        <f>ROUND(L231*K231,2)</f>
        <v>0</v>
      </c>
      <c r="O231" s="277"/>
      <c r="P231" s="277"/>
      <c r="Q231" s="277"/>
      <c r="R231" s="41"/>
      <c r="T231" s="182" t="s">
        <v>23</v>
      </c>
      <c r="U231" s="48" t="s">
        <v>50</v>
      </c>
      <c r="V231" s="40"/>
      <c r="W231" s="183">
        <f>V231*K231</f>
        <v>0</v>
      </c>
      <c r="X231" s="183">
        <v>0</v>
      </c>
      <c r="Y231" s="183">
        <f>X231*K231</f>
        <v>0</v>
      </c>
      <c r="Z231" s="183">
        <v>0</v>
      </c>
      <c r="AA231" s="184">
        <f>Z231*K231</f>
        <v>0</v>
      </c>
      <c r="AR231" s="23" t="s">
        <v>249</v>
      </c>
      <c r="AT231" s="23" t="s">
        <v>170</v>
      </c>
      <c r="AU231" s="23" t="s">
        <v>92</v>
      </c>
      <c r="AY231" s="23" t="s">
        <v>169</v>
      </c>
      <c r="BE231" s="122">
        <f>IF(U231="základní",N231,0)</f>
        <v>0</v>
      </c>
      <c r="BF231" s="122">
        <f>IF(U231="snížená",N231,0)</f>
        <v>0</v>
      </c>
      <c r="BG231" s="122">
        <f>IF(U231="zákl. přenesená",N231,0)</f>
        <v>0</v>
      </c>
      <c r="BH231" s="122">
        <f>IF(U231="sníž. přenesená",N231,0)</f>
        <v>0</v>
      </c>
      <c r="BI231" s="122">
        <f>IF(U231="nulová",N231,0)</f>
        <v>0</v>
      </c>
      <c r="BJ231" s="23" t="s">
        <v>92</v>
      </c>
      <c r="BK231" s="122">
        <f>ROUND(L231*K231,2)</f>
        <v>0</v>
      </c>
      <c r="BL231" s="23" t="s">
        <v>249</v>
      </c>
      <c r="BM231" s="23" t="s">
        <v>865</v>
      </c>
    </row>
    <row r="232" spans="2:65" s="10" customFormat="1" ht="29.85" customHeight="1">
      <c r="B232" s="167"/>
      <c r="C232" s="168"/>
      <c r="D232" s="177" t="s">
        <v>135</v>
      </c>
      <c r="E232" s="177"/>
      <c r="F232" s="177"/>
      <c r="G232" s="177"/>
      <c r="H232" s="177"/>
      <c r="I232" s="177"/>
      <c r="J232" s="177"/>
      <c r="K232" s="177"/>
      <c r="L232" s="177"/>
      <c r="M232" s="177"/>
      <c r="N232" s="278">
        <f>BK232</f>
        <v>0</v>
      </c>
      <c r="O232" s="279"/>
      <c r="P232" s="279"/>
      <c r="Q232" s="279"/>
      <c r="R232" s="170"/>
      <c r="T232" s="171"/>
      <c r="U232" s="168"/>
      <c r="V232" s="168"/>
      <c r="W232" s="172">
        <f>W233</f>
        <v>0</v>
      </c>
      <c r="X232" s="168"/>
      <c r="Y232" s="172">
        <f>Y233</f>
        <v>0</v>
      </c>
      <c r="Z232" s="168"/>
      <c r="AA232" s="173">
        <f>AA233</f>
        <v>0</v>
      </c>
      <c r="AR232" s="174" t="s">
        <v>92</v>
      </c>
      <c r="AT232" s="175" t="s">
        <v>82</v>
      </c>
      <c r="AU232" s="175" t="s">
        <v>25</v>
      </c>
      <c r="AY232" s="174" t="s">
        <v>169</v>
      </c>
      <c r="BK232" s="176">
        <f>BK233</f>
        <v>0</v>
      </c>
    </row>
    <row r="233" spans="2:65" s="1" customFormat="1" ht="16.5" customHeight="1">
      <c r="B233" s="39"/>
      <c r="C233" s="178" t="s">
        <v>319</v>
      </c>
      <c r="D233" s="178" t="s">
        <v>170</v>
      </c>
      <c r="E233" s="179" t="s">
        <v>337</v>
      </c>
      <c r="F233" s="284" t="s">
        <v>338</v>
      </c>
      <c r="G233" s="284"/>
      <c r="H233" s="284"/>
      <c r="I233" s="284"/>
      <c r="J233" s="180" t="s">
        <v>339</v>
      </c>
      <c r="K233" s="181">
        <v>1</v>
      </c>
      <c r="L233" s="276">
        <v>0</v>
      </c>
      <c r="M233" s="280"/>
      <c r="N233" s="277">
        <f>ROUND(L233*K233,2)</f>
        <v>0</v>
      </c>
      <c r="O233" s="277"/>
      <c r="P233" s="277"/>
      <c r="Q233" s="277"/>
      <c r="R233" s="41"/>
      <c r="T233" s="182" t="s">
        <v>23</v>
      </c>
      <c r="U233" s="48" t="s">
        <v>50</v>
      </c>
      <c r="V233" s="40"/>
      <c r="W233" s="183">
        <f>V233*K233</f>
        <v>0</v>
      </c>
      <c r="X233" s="183">
        <v>0</v>
      </c>
      <c r="Y233" s="183">
        <f>X233*K233</f>
        <v>0</v>
      </c>
      <c r="Z233" s="183">
        <v>0</v>
      </c>
      <c r="AA233" s="184">
        <f>Z233*K233</f>
        <v>0</v>
      </c>
      <c r="AR233" s="23" t="s">
        <v>249</v>
      </c>
      <c r="AT233" s="23" t="s">
        <v>170</v>
      </c>
      <c r="AU233" s="23" t="s">
        <v>92</v>
      </c>
      <c r="AY233" s="23" t="s">
        <v>169</v>
      </c>
      <c r="BE233" s="122">
        <f>IF(U233="základní",N233,0)</f>
        <v>0</v>
      </c>
      <c r="BF233" s="122">
        <f>IF(U233="snížená",N233,0)</f>
        <v>0</v>
      </c>
      <c r="BG233" s="122">
        <f>IF(U233="zákl. přenesená",N233,0)</f>
        <v>0</v>
      </c>
      <c r="BH233" s="122">
        <f>IF(U233="sníž. přenesená",N233,0)</f>
        <v>0</v>
      </c>
      <c r="BI233" s="122">
        <f>IF(U233="nulová",N233,0)</f>
        <v>0</v>
      </c>
      <c r="BJ233" s="23" t="s">
        <v>92</v>
      </c>
      <c r="BK233" s="122">
        <f>ROUND(L233*K233,2)</f>
        <v>0</v>
      </c>
      <c r="BL233" s="23" t="s">
        <v>249</v>
      </c>
      <c r="BM233" s="23" t="s">
        <v>753</v>
      </c>
    </row>
    <row r="234" spans="2:65" s="10" customFormat="1" ht="29.85" customHeight="1">
      <c r="B234" s="167"/>
      <c r="C234" s="168"/>
      <c r="D234" s="177" t="s">
        <v>136</v>
      </c>
      <c r="E234" s="177"/>
      <c r="F234" s="177"/>
      <c r="G234" s="177"/>
      <c r="H234" s="177"/>
      <c r="I234" s="177"/>
      <c r="J234" s="177"/>
      <c r="K234" s="177"/>
      <c r="L234" s="177"/>
      <c r="M234" s="177"/>
      <c r="N234" s="278">
        <f>BK234</f>
        <v>0</v>
      </c>
      <c r="O234" s="279"/>
      <c r="P234" s="279"/>
      <c r="Q234" s="279"/>
      <c r="R234" s="170"/>
      <c r="T234" s="171"/>
      <c r="U234" s="168"/>
      <c r="V234" s="168"/>
      <c r="W234" s="172">
        <f>SUM(W235:W241)</f>
        <v>0</v>
      </c>
      <c r="X234" s="168"/>
      <c r="Y234" s="172">
        <f>SUM(Y235:Y241)</f>
        <v>9.5099999999999994E-3</v>
      </c>
      <c r="Z234" s="168"/>
      <c r="AA234" s="173">
        <f>SUM(AA235:AA241)</f>
        <v>0.92215175000000005</v>
      </c>
      <c r="AR234" s="174" t="s">
        <v>92</v>
      </c>
      <c r="AT234" s="175" t="s">
        <v>82</v>
      </c>
      <c r="AU234" s="175" t="s">
        <v>25</v>
      </c>
      <c r="AY234" s="174" t="s">
        <v>169</v>
      </c>
      <c r="BK234" s="176">
        <f>SUM(BK235:BK241)</f>
        <v>0</v>
      </c>
    </row>
    <row r="235" spans="2:65" s="1" customFormat="1" ht="38.25" customHeight="1">
      <c r="B235" s="39"/>
      <c r="C235" s="178" t="s">
        <v>323</v>
      </c>
      <c r="D235" s="178" t="s">
        <v>170</v>
      </c>
      <c r="E235" s="179" t="s">
        <v>342</v>
      </c>
      <c r="F235" s="284" t="s">
        <v>343</v>
      </c>
      <c r="G235" s="284"/>
      <c r="H235" s="284"/>
      <c r="I235" s="284"/>
      <c r="J235" s="180" t="s">
        <v>194</v>
      </c>
      <c r="K235" s="181">
        <v>27.041</v>
      </c>
      <c r="L235" s="276">
        <v>0</v>
      </c>
      <c r="M235" s="280"/>
      <c r="N235" s="277">
        <f>ROUND(L235*K235,2)</f>
        <v>0</v>
      </c>
      <c r="O235" s="277"/>
      <c r="P235" s="277"/>
      <c r="Q235" s="277"/>
      <c r="R235" s="41"/>
      <c r="T235" s="182" t="s">
        <v>23</v>
      </c>
      <c r="U235" s="48" t="s">
        <v>50</v>
      </c>
      <c r="V235" s="40"/>
      <c r="W235" s="183">
        <f>V235*K235</f>
        <v>0</v>
      </c>
      <c r="X235" s="183">
        <v>0</v>
      </c>
      <c r="Y235" s="183">
        <f>X235*K235</f>
        <v>0</v>
      </c>
      <c r="Z235" s="183">
        <v>3.175E-2</v>
      </c>
      <c r="AA235" s="184">
        <f>Z235*K235</f>
        <v>0.85855175000000006</v>
      </c>
      <c r="AR235" s="23" t="s">
        <v>249</v>
      </c>
      <c r="AT235" s="23" t="s">
        <v>170</v>
      </c>
      <c r="AU235" s="23" t="s">
        <v>92</v>
      </c>
      <c r="AY235" s="23" t="s">
        <v>169</v>
      </c>
      <c r="BE235" s="122">
        <f>IF(U235="základní",N235,0)</f>
        <v>0</v>
      </c>
      <c r="BF235" s="122">
        <f>IF(U235="snížená",N235,0)</f>
        <v>0</v>
      </c>
      <c r="BG235" s="122">
        <f>IF(U235="zákl. přenesená",N235,0)</f>
        <v>0</v>
      </c>
      <c r="BH235" s="122">
        <f>IF(U235="sníž. přenesená",N235,0)</f>
        <v>0</v>
      </c>
      <c r="BI235" s="122">
        <f>IF(U235="nulová",N235,0)</f>
        <v>0</v>
      </c>
      <c r="BJ235" s="23" t="s">
        <v>92</v>
      </c>
      <c r="BK235" s="122">
        <f>ROUND(L235*K235,2)</f>
        <v>0</v>
      </c>
      <c r="BL235" s="23" t="s">
        <v>249</v>
      </c>
      <c r="BM235" s="23" t="s">
        <v>866</v>
      </c>
    </row>
    <row r="236" spans="2:65" s="12" customFormat="1" ht="16.5" customHeight="1">
      <c r="B236" s="192"/>
      <c r="C236" s="193"/>
      <c r="D236" s="193"/>
      <c r="E236" s="194" t="s">
        <v>23</v>
      </c>
      <c r="F236" s="292" t="s">
        <v>867</v>
      </c>
      <c r="G236" s="293"/>
      <c r="H236" s="293"/>
      <c r="I236" s="293"/>
      <c r="J236" s="193"/>
      <c r="K236" s="195">
        <v>30.193000000000001</v>
      </c>
      <c r="L236" s="193"/>
      <c r="M236" s="193"/>
      <c r="N236" s="193"/>
      <c r="O236" s="193"/>
      <c r="P236" s="193"/>
      <c r="Q236" s="193"/>
      <c r="R236" s="196"/>
      <c r="T236" s="197"/>
      <c r="U236" s="193"/>
      <c r="V236" s="193"/>
      <c r="W236" s="193"/>
      <c r="X236" s="193"/>
      <c r="Y236" s="193"/>
      <c r="Z236" s="193"/>
      <c r="AA236" s="198"/>
      <c r="AT236" s="199" t="s">
        <v>177</v>
      </c>
      <c r="AU236" s="199" t="s">
        <v>92</v>
      </c>
      <c r="AV236" s="12" t="s">
        <v>92</v>
      </c>
      <c r="AW236" s="12" t="s">
        <v>40</v>
      </c>
      <c r="AX236" s="12" t="s">
        <v>83</v>
      </c>
      <c r="AY236" s="199" t="s">
        <v>169</v>
      </c>
    </row>
    <row r="237" spans="2:65" s="12" customFormat="1" ht="16.5" customHeight="1">
      <c r="B237" s="192"/>
      <c r="C237" s="193"/>
      <c r="D237" s="193"/>
      <c r="E237" s="194" t="s">
        <v>23</v>
      </c>
      <c r="F237" s="287" t="s">
        <v>825</v>
      </c>
      <c r="G237" s="288"/>
      <c r="H237" s="288"/>
      <c r="I237" s="288"/>
      <c r="J237" s="193"/>
      <c r="K237" s="195">
        <v>-3.1520000000000001</v>
      </c>
      <c r="L237" s="193"/>
      <c r="M237" s="193"/>
      <c r="N237" s="193"/>
      <c r="O237" s="193"/>
      <c r="P237" s="193"/>
      <c r="Q237" s="193"/>
      <c r="R237" s="196"/>
      <c r="T237" s="197"/>
      <c r="U237" s="193"/>
      <c r="V237" s="193"/>
      <c r="W237" s="193"/>
      <c r="X237" s="193"/>
      <c r="Y237" s="193"/>
      <c r="Z237" s="193"/>
      <c r="AA237" s="198"/>
      <c r="AT237" s="199" t="s">
        <v>177</v>
      </c>
      <c r="AU237" s="199" t="s">
        <v>92</v>
      </c>
      <c r="AV237" s="12" t="s">
        <v>92</v>
      </c>
      <c r="AW237" s="12" t="s">
        <v>40</v>
      </c>
      <c r="AX237" s="12" t="s">
        <v>83</v>
      </c>
      <c r="AY237" s="199" t="s">
        <v>169</v>
      </c>
    </row>
    <row r="238" spans="2:65" s="13" customFormat="1" ht="16.5" customHeight="1">
      <c r="B238" s="204"/>
      <c r="C238" s="205"/>
      <c r="D238" s="205"/>
      <c r="E238" s="206" t="s">
        <v>23</v>
      </c>
      <c r="F238" s="289" t="s">
        <v>214</v>
      </c>
      <c r="G238" s="290"/>
      <c r="H238" s="290"/>
      <c r="I238" s="290"/>
      <c r="J238" s="205"/>
      <c r="K238" s="207">
        <v>27.041</v>
      </c>
      <c r="L238" s="205"/>
      <c r="M238" s="205"/>
      <c r="N238" s="205"/>
      <c r="O238" s="205"/>
      <c r="P238" s="205"/>
      <c r="Q238" s="205"/>
      <c r="R238" s="208"/>
      <c r="T238" s="209"/>
      <c r="U238" s="205"/>
      <c r="V238" s="205"/>
      <c r="W238" s="205"/>
      <c r="X238" s="205"/>
      <c r="Y238" s="205"/>
      <c r="Z238" s="205"/>
      <c r="AA238" s="210"/>
      <c r="AT238" s="211" t="s">
        <v>177</v>
      </c>
      <c r="AU238" s="211" t="s">
        <v>92</v>
      </c>
      <c r="AV238" s="13" t="s">
        <v>174</v>
      </c>
      <c r="AW238" s="13" t="s">
        <v>40</v>
      </c>
      <c r="AX238" s="13" t="s">
        <v>25</v>
      </c>
      <c r="AY238" s="211" t="s">
        <v>169</v>
      </c>
    </row>
    <row r="239" spans="2:65" s="1" customFormat="1" ht="25.5" customHeight="1">
      <c r="B239" s="39"/>
      <c r="C239" s="178" t="s">
        <v>327</v>
      </c>
      <c r="D239" s="178" t="s">
        <v>170</v>
      </c>
      <c r="E239" s="179" t="s">
        <v>347</v>
      </c>
      <c r="F239" s="284" t="s">
        <v>348</v>
      </c>
      <c r="G239" s="284"/>
      <c r="H239" s="284"/>
      <c r="I239" s="284"/>
      <c r="J239" s="180" t="s">
        <v>240</v>
      </c>
      <c r="K239" s="181">
        <v>1</v>
      </c>
      <c r="L239" s="276">
        <v>0</v>
      </c>
      <c r="M239" s="280"/>
      <c r="N239" s="277">
        <f>ROUND(L239*K239,2)</f>
        <v>0</v>
      </c>
      <c r="O239" s="277"/>
      <c r="P239" s="277"/>
      <c r="Q239" s="277"/>
      <c r="R239" s="41"/>
      <c r="T239" s="182" t="s">
        <v>23</v>
      </c>
      <c r="U239" s="48" t="s">
        <v>50</v>
      </c>
      <c r="V239" s="40"/>
      <c r="W239" s="183">
        <f>V239*K239</f>
        <v>0</v>
      </c>
      <c r="X239" s="183">
        <v>9.5099999999999994E-3</v>
      </c>
      <c r="Y239" s="183">
        <f>X239*K239</f>
        <v>9.5099999999999994E-3</v>
      </c>
      <c r="Z239" s="183">
        <v>6.3600000000000004E-2</v>
      </c>
      <c r="AA239" s="184">
        <f>Z239*K239</f>
        <v>6.3600000000000004E-2</v>
      </c>
      <c r="AR239" s="23" t="s">
        <v>249</v>
      </c>
      <c r="AT239" s="23" t="s">
        <v>170</v>
      </c>
      <c r="AU239" s="23" t="s">
        <v>92</v>
      </c>
      <c r="AY239" s="23" t="s">
        <v>169</v>
      </c>
      <c r="BE239" s="122">
        <f>IF(U239="základní",N239,0)</f>
        <v>0</v>
      </c>
      <c r="BF239" s="122">
        <f>IF(U239="snížená",N239,0)</f>
        <v>0</v>
      </c>
      <c r="BG239" s="122">
        <f>IF(U239="zákl. přenesená",N239,0)</f>
        <v>0</v>
      </c>
      <c r="BH239" s="122">
        <f>IF(U239="sníž. přenesená",N239,0)</f>
        <v>0</v>
      </c>
      <c r="BI239" s="122">
        <f>IF(U239="nulová",N239,0)</f>
        <v>0</v>
      </c>
      <c r="BJ239" s="23" t="s">
        <v>92</v>
      </c>
      <c r="BK239" s="122">
        <f>ROUND(L239*K239,2)</f>
        <v>0</v>
      </c>
      <c r="BL239" s="23" t="s">
        <v>249</v>
      </c>
      <c r="BM239" s="23" t="s">
        <v>868</v>
      </c>
    </row>
    <row r="240" spans="2:65" s="1" customFormat="1" ht="25.5" customHeight="1">
      <c r="B240" s="39"/>
      <c r="C240" s="178" t="s">
        <v>332</v>
      </c>
      <c r="D240" s="178" t="s">
        <v>170</v>
      </c>
      <c r="E240" s="179" t="s">
        <v>351</v>
      </c>
      <c r="F240" s="284" t="s">
        <v>352</v>
      </c>
      <c r="G240" s="284"/>
      <c r="H240" s="284"/>
      <c r="I240" s="284"/>
      <c r="J240" s="180" t="s">
        <v>173</v>
      </c>
      <c r="K240" s="181">
        <v>0.01</v>
      </c>
      <c r="L240" s="276">
        <v>0</v>
      </c>
      <c r="M240" s="280"/>
      <c r="N240" s="277">
        <f>ROUND(L240*K240,2)</f>
        <v>0</v>
      </c>
      <c r="O240" s="277"/>
      <c r="P240" s="277"/>
      <c r="Q240" s="277"/>
      <c r="R240" s="41"/>
      <c r="T240" s="182" t="s">
        <v>23</v>
      </c>
      <c r="U240" s="48" t="s">
        <v>50</v>
      </c>
      <c r="V240" s="40"/>
      <c r="W240" s="183">
        <f>V240*K240</f>
        <v>0</v>
      </c>
      <c r="X240" s="183">
        <v>0</v>
      </c>
      <c r="Y240" s="183">
        <f>X240*K240</f>
        <v>0</v>
      </c>
      <c r="Z240" s="183">
        <v>0</v>
      </c>
      <c r="AA240" s="184">
        <f>Z240*K240</f>
        <v>0</v>
      </c>
      <c r="AR240" s="23" t="s">
        <v>249</v>
      </c>
      <c r="AT240" s="23" t="s">
        <v>170</v>
      </c>
      <c r="AU240" s="23" t="s">
        <v>92</v>
      </c>
      <c r="AY240" s="23" t="s">
        <v>169</v>
      </c>
      <c r="BE240" s="122">
        <f>IF(U240="základní",N240,0)</f>
        <v>0</v>
      </c>
      <c r="BF240" s="122">
        <f>IF(U240="snížená",N240,0)</f>
        <v>0</v>
      </c>
      <c r="BG240" s="122">
        <f>IF(U240="zákl. přenesená",N240,0)</f>
        <v>0</v>
      </c>
      <c r="BH240" s="122">
        <f>IF(U240="sníž. přenesená",N240,0)</f>
        <v>0</v>
      </c>
      <c r="BI240" s="122">
        <f>IF(U240="nulová",N240,0)</f>
        <v>0</v>
      </c>
      <c r="BJ240" s="23" t="s">
        <v>92</v>
      </c>
      <c r="BK240" s="122">
        <f>ROUND(L240*K240,2)</f>
        <v>0</v>
      </c>
      <c r="BL240" s="23" t="s">
        <v>249</v>
      </c>
      <c r="BM240" s="23" t="s">
        <v>869</v>
      </c>
    </row>
    <row r="241" spans="2:65" s="1" customFormat="1" ht="25.5" customHeight="1">
      <c r="B241" s="39"/>
      <c r="C241" s="178" t="s">
        <v>336</v>
      </c>
      <c r="D241" s="178" t="s">
        <v>170</v>
      </c>
      <c r="E241" s="179" t="s">
        <v>355</v>
      </c>
      <c r="F241" s="284" t="s">
        <v>356</v>
      </c>
      <c r="G241" s="284"/>
      <c r="H241" s="284"/>
      <c r="I241" s="284"/>
      <c r="J241" s="180" t="s">
        <v>173</v>
      </c>
      <c r="K241" s="181">
        <v>0.01</v>
      </c>
      <c r="L241" s="276">
        <v>0</v>
      </c>
      <c r="M241" s="280"/>
      <c r="N241" s="277">
        <f>ROUND(L241*K241,2)</f>
        <v>0</v>
      </c>
      <c r="O241" s="277"/>
      <c r="P241" s="277"/>
      <c r="Q241" s="277"/>
      <c r="R241" s="41"/>
      <c r="T241" s="182" t="s">
        <v>23</v>
      </c>
      <c r="U241" s="48" t="s">
        <v>50</v>
      </c>
      <c r="V241" s="40"/>
      <c r="W241" s="183">
        <f>V241*K241</f>
        <v>0</v>
      </c>
      <c r="X241" s="183">
        <v>0</v>
      </c>
      <c r="Y241" s="183">
        <f>X241*K241</f>
        <v>0</v>
      </c>
      <c r="Z241" s="183">
        <v>0</v>
      </c>
      <c r="AA241" s="184">
        <f>Z241*K241</f>
        <v>0</v>
      </c>
      <c r="AR241" s="23" t="s">
        <v>249</v>
      </c>
      <c r="AT241" s="23" t="s">
        <v>170</v>
      </c>
      <c r="AU241" s="23" t="s">
        <v>92</v>
      </c>
      <c r="AY241" s="23" t="s">
        <v>169</v>
      </c>
      <c r="BE241" s="122">
        <f>IF(U241="základní",N241,0)</f>
        <v>0</v>
      </c>
      <c r="BF241" s="122">
        <f>IF(U241="snížená",N241,0)</f>
        <v>0</v>
      </c>
      <c r="BG241" s="122">
        <f>IF(U241="zákl. přenesená",N241,0)</f>
        <v>0</v>
      </c>
      <c r="BH241" s="122">
        <f>IF(U241="sníž. přenesená",N241,0)</f>
        <v>0</v>
      </c>
      <c r="BI241" s="122">
        <f>IF(U241="nulová",N241,0)</f>
        <v>0</v>
      </c>
      <c r="BJ241" s="23" t="s">
        <v>92</v>
      </c>
      <c r="BK241" s="122">
        <f>ROUND(L241*K241,2)</f>
        <v>0</v>
      </c>
      <c r="BL241" s="23" t="s">
        <v>249</v>
      </c>
      <c r="BM241" s="23" t="s">
        <v>870</v>
      </c>
    </row>
    <row r="242" spans="2:65" s="10" customFormat="1" ht="29.85" customHeight="1">
      <c r="B242" s="167"/>
      <c r="C242" s="168"/>
      <c r="D242" s="177" t="s">
        <v>137</v>
      </c>
      <c r="E242" s="177"/>
      <c r="F242" s="177"/>
      <c r="G242" s="177"/>
      <c r="H242" s="177"/>
      <c r="I242" s="177"/>
      <c r="J242" s="177"/>
      <c r="K242" s="177"/>
      <c r="L242" s="177"/>
      <c r="M242" s="177"/>
      <c r="N242" s="278">
        <f>BK242</f>
        <v>0</v>
      </c>
      <c r="O242" s="279"/>
      <c r="P242" s="279"/>
      <c r="Q242" s="279"/>
      <c r="R242" s="170"/>
      <c r="T242" s="171"/>
      <c r="U242" s="168"/>
      <c r="V242" s="168"/>
      <c r="W242" s="172">
        <f>SUM(W243:W255)</f>
        <v>0</v>
      </c>
      <c r="X242" s="168"/>
      <c r="Y242" s="172">
        <f>SUM(Y243:Y255)</f>
        <v>0.12340000000000001</v>
      </c>
      <c r="Z242" s="168"/>
      <c r="AA242" s="173">
        <f>SUM(AA243:AA255)</f>
        <v>0</v>
      </c>
      <c r="AR242" s="174" t="s">
        <v>92</v>
      </c>
      <c r="AT242" s="175" t="s">
        <v>82</v>
      </c>
      <c r="AU242" s="175" t="s">
        <v>25</v>
      </c>
      <c r="AY242" s="174" t="s">
        <v>169</v>
      </c>
      <c r="BK242" s="176">
        <f>SUM(BK243:BK255)</f>
        <v>0</v>
      </c>
    </row>
    <row r="243" spans="2:65" s="1" customFormat="1" ht="38.25" customHeight="1">
      <c r="B243" s="39"/>
      <c r="C243" s="178" t="s">
        <v>341</v>
      </c>
      <c r="D243" s="178" t="s">
        <v>170</v>
      </c>
      <c r="E243" s="179" t="s">
        <v>369</v>
      </c>
      <c r="F243" s="284" t="s">
        <v>370</v>
      </c>
      <c r="G243" s="284"/>
      <c r="H243" s="284"/>
      <c r="I243" s="284"/>
      <c r="J243" s="180" t="s">
        <v>240</v>
      </c>
      <c r="K243" s="181">
        <v>2</v>
      </c>
      <c r="L243" s="276">
        <v>0</v>
      </c>
      <c r="M243" s="280"/>
      <c r="N243" s="277">
        <f t="shared" ref="N243:N252" si="5">ROUND(L243*K243,2)</f>
        <v>0</v>
      </c>
      <c r="O243" s="277"/>
      <c r="P243" s="277"/>
      <c r="Q243" s="277"/>
      <c r="R243" s="41"/>
      <c r="T243" s="182" t="s">
        <v>23</v>
      </c>
      <c r="U243" s="48" t="s">
        <v>50</v>
      </c>
      <c r="V243" s="40"/>
      <c r="W243" s="183">
        <f t="shared" ref="W243:W252" si="6">V243*K243</f>
        <v>0</v>
      </c>
      <c r="X243" s="183">
        <v>0</v>
      </c>
      <c r="Y243" s="183">
        <f t="shared" ref="Y243:Y252" si="7">X243*K243</f>
        <v>0</v>
      </c>
      <c r="Z243" s="183">
        <v>0</v>
      </c>
      <c r="AA243" s="184">
        <f t="shared" ref="AA243:AA252" si="8">Z243*K243</f>
        <v>0</v>
      </c>
      <c r="AR243" s="23" t="s">
        <v>249</v>
      </c>
      <c r="AT243" s="23" t="s">
        <v>170</v>
      </c>
      <c r="AU243" s="23" t="s">
        <v>92</v>
      </c>
      <c r="AY243" s="23" t="s">
        <v>169</v>
      </c>
      <c r="BE243" s="122">
        <f t="shared" ref="BE243:BE252" si="9">IF(U243="základní",N243,0)</f>
        <v>0</v>
      </c>
      <c r="BF243" s="122">
        <f t="shared" ref="BF243:BF252" si="10">IF(U243="snížená",N243,0)</f>
        <v>0</v>
      </c>
      <c r="BG243" s="122">
        <f t="shared" ref="BG243:BG252" si="11">IF(U243="zákl. přenesená",N243,0)</f>
        <v>0</v>
      </c>
      <c r="BH243" s="122">
        <f t="shared" ref="BH243:BH252" si="12">IF(U243="sníž. přenesená",N243,0)</f>
        <v>0</v>
      </c>
      <c r="BI243" s="122">
        <f t="shared" ref="BI243:BI252" si="13">IF(U243="nulová",N243,0)</f>
        <v>0</v>
      </c>
      <c r="BJ243" s="23" t="s">
        <v>92</v>
      </c>
      <c r="BK243" s="122">
        <f t="shared" ref="BK243:BK252" si="14">ROUND(L243*K243,2)</f>
        <v>0</v>
      </c>
      <c r="BL243" s="23" t="s">
        <v>249</v>
      </c>
      <c r="BM243" s="23" t="s">
        <v>756</v>
      </c>
    </row>
    <row r="244" spans="2:65" s="1" customFormat="1" ht="38.25" customHeight="1">
      <c r="B244" s="39"/>
      <c r="C244" s="178" t="s">
        <v>346</v>
      </c>
      <c r="D244" s="178" t="s">
        <v>170</v>
      </c>
      <c r="E244" s="179" t="s">
        <v>871</v>
      </c>
      <c r="F244" s="284" t="s">
        <v>872</v>
      </c>
      <c r="G244" s="284"/>
      <c r="H244" s="284"/>
      <c r="I244" s="284"/>
      <c r="J244" s="180" t="s">
        <v>240</v>
      </c>
      <c r="K244" s="181">
        <v>1</v>
      </c>
      <c r="L244" s="276">
        <v>0</v>
      </c>
      <c r="M244" s="280"/>
      <c r="N244" s="277">
        <f t="shared" si="5"/>
        <v>0</v>
      </c>
      <c r="O244" s="277"/>
      <c r="P244" s="277"/>
      <c r="Q244" s="277"/>
      <c r="R244" s="41"/>
      <c r="T244" s="182" t="s">
        <v>23</v>
      </c>
      <c r="U244" s="48" t="s">
        <v>50</v>
      </c>
      <c r="V244" s="40"/>
      <c r="W244" s="183">
        <f t="shared" si="6"/>
        <v>0</v>
      </c>
      <c r="X244" s="183">
        <v>0</v>
      </c>
      <c r="Y244" s="183">
        <f t="shared" si="7"/>
        <v>0</v>
      </c>
      <c r="Z244" s="183">
        <v>0</v>
      </c>
      <c r="AA244" s="184">
        <f t="shared" si="8"/>
        <v>0</v>
      </c>
      <c r="AR244" s="23" t="s">
        <v>249</v>
      </c>
      <c r="AT244" s="23" t="s">
        <v>170</v>
      </c>
      <c r="AU244" s="23" t="s">
        <v>92</v>
      </c>
      <c r="AY244" s="23" t="s">
        <v>169</v>
      </c>
      <c r="BE244" s="122">
        <f t="shared" si="9"/>
        <v>0</v>
      </c>
      <c r="BF244" s="122">
        <f t="shared" si="10"/>
        <v>0</v>
      </c>
      <c r="BG244" s="122">
        <f t="shared" si="11"/>
        <v>0</v>
      </c>
      <c r="BH244" s="122">
        <f t="shared" si="12"/>
        <v>0</v>
      </c>
      <c r="BI244" s="122">
        <f t="shared" si="13"/>
        <v>0</v>
      </c>
      <c r="BJ244" s="23" t="s">
        <v>92</v>
      </c>
      <c r="BK244" s="122">
        <f t="shared" si="14"/>
        <v>0</v>
      </c>
      <c r="BL244" s="23" t="s">
        <v>249</v>
      </c>
      <c r="BM244" s="23" t="s">
        <v>873</v>
      </c>
    </row>
    <row r="245" spans="2:65" s="1" customFormat="1" ht="25.5" customHeight="1">
      <c r="B245" s="39"/>
      <c r="C245" s="200" t="s">
        <v>350</v>
      </c>
      <c r="D245" s="200" t="s">
        <v>179</v>
      </c>
      <c r="E245" s="201" t="s">
        <v>874</v>
      </c>
      <c r="F245" s="291" t="s">
        <v>875</v>
      </c>
      <c r="G245" s="291"/>
      <c r="H245" s="291"/>
      <c r="I245" s="291"/>
      <c r="J245" s="202" t="s">
        <v>240</v>
      </c>
      <c r="K245" s="203">
        <v>2</v>
      </c>
      <c r="L245" s="281">
        <v>0</v>
      </c>
      <c r="M245" s="282"/>
      <c r="N245" s="283">
        <f t="shared" si="5"/>
        <v>0</v>
      </c>
      <c r="O245" s="277"/>
      <c r="P245" s="277"/>
      <c r="Q245" s="277"/>
      <c r="R245" s="41"/>
      <c r="T245" s="182" t="s">
        <v>23</v>
      </c>
      <c r="U245" s="48" t="s">
        <v>50</v>
      </c>
      <c r="V245" s="40"/>
      <c r="W245" s="183">
        <f t="shared" si="6"/>
        <v>0</v>
      </c>
      <c r="X245" s="183">
        <v>1.9E-2</v>
      </c>
      <c r="Y245" s="183">
        <f t="shared" si="7"/>
        <v>3.7999999999999999E-2</v>
      </c>
      <c r="Z245" s="183">
        <v>0</v>
      </c>
      <c r="AA245" s="184">
        <f t="shared" si="8"/>
        <v>0</v>
      </c>
      <c r="AR245" s="23" t="s">
        <v>323</v>
      </c>
      <c r="AT245" s="23" t="s">
        <v>179</v>
      </c>
      <c r="AU245" s="23" t="s">
        <v>92</v>
      </c>
      <c r="AY245" s="23" t="s">
        <v>169</v>
      </c>
      <c r="BE245" s="122">
        <f t="shared" si="9"/>
        <v>0</v>
      </c>
      <c r="BF245" s="122">
        <f t="shared" si="10"/>
        <v>0</v>
      </c>
      <c r="BG245" s="122">
        <f t="shared" si="11"/>
        <v>0</v>
      </c>
      <c r="BH245" s="122">
        <f t="shared" si="12"/>
        <v>0</v>
      </c>
      <c r="BI245" s="122">
        <f t="shared" si="13"/>
        <v>0</v>
      </c>
      <c r="BJ245" s="23" t="s">
        <v>92</v>
      </c>
      <c r="BK245" s="122">
        <f t="shared" si="14"/>
        <v>0</v>
      </c>
      <c r="BL245" s="23" t="s">
        <v>249</v>
      </c>
      <c r="BM245" s="23" t="s">
        <v>876</v>
      </c>
    </row>
    <row r="246" spans="2:65" s="1" customFormat="1" ht="25.5" customHeight="1">
      <c r="B246" s="39"/>
      <c r="C246" s="200" t="s">
        <v>354</v>
      </c>
      <c r="D246" s="200" t="s">
        <v>179</v>
      </c>
      <c r="E246" s="201" t="s">
        <v>877</v>
      </c>
      <c r="F246" s="291" t="s">
        <v>878</v>
      </c>
      <c r="G246" s="291"/>
      <c r="H246" s="291"/>
      <c r="I246" s="291"/>
      <c r="J246" s="202" t="s">
        <v>240</v>
      </c>
      <c r="K246" s="203">
        <v>1</v>
      </c>
      <c r="L246" s="281">
        <v>0</v>
      </c>
      <c r="M246" s="282"/>
      <c r="N246" s="283">
        <f t="shared" si="5"/>
        <v>0</v>
      </c>
      <c r="O246" s="277"/>
      <c r="P246" s="277"/>
      <c r="Q246" s="277"/>
      <c r="R246" s="41"/>
      <c r="T246" s="182" t="s">
        <v>23</v>
      </c>
      <c r="U246" s="48" t="s">
        <v>50</v>
      </c>
      <c r="V246" s="40"/>
      <c r="W246" s="183">
        <f t="shared" si="6"/>
        <v>0</v>
      </c>
      <c r="X246" s="183">
        <v>1.6E-2</v>
      </c>
      <c r="Y246" s="183">
        <f t="shared" si="7"/>
        <v>1.6E-2</v>
      </c>
      <c r="Z246" s="183">
        <v>0</v>
      </c>
      <c r="AA246" s="184">
        <f t="shared" si="8"/>
        <v>0</v>
      </c>
      <c r="AR246" s="23" t="s">
        <v>323</v>
      </c>
      <c r="AT246" s="23" t="s">
        <v>179</v>
      </c>
      <c r="AU246" s="23" t="s">
        <v>92</v>
      </c>
      <c r="AY246" s="23" t="s">
        <v>169</v>
      </c>
      <c r="BE246" s="122">
        <f t="shared" si="9"/>
        <v>0</v>
      </c>
      <c r="BF246" s="122">
        <f t="shared" si="10"/>
        <v>0</v>
      </c>
      <c r="BG246" s="122">
        <f t="shared" si="11"/>
        <v>0</v>
      </c>
      <c r="BH246" s="122">
        <f t="shared" si="12"/>
        <v>0</v>
      </c>
      <c r="BI246" s="122">
        <f t="shared" si="13"/>
        <v>0</v>
      </c>
      <c r="BJ246" s="23" t="s">
        <v>92</v>
      </c>
      <c r="BK246" s="122">
        <f t="shared" si="14"/>
        <v>0</v>
      </c>
      <c r="BL246" s="23" t="s">
        <v>249</v>
      </c>
      <c r="BM246" s="23" t="s">
        <v>879</v>
      </c>
    </row>
    <row r="247" spans="2:65" s="1" customFormat="1" ht="38.25" customHeight="1">
      <c r="B247" s="39"/>
      <c r="C247" s="178" t="s">
        <v>358</v>
      </c>
      <c r="D247" s="178" t="s">
        <v>170</v>
      </c>
      <c r="E247" s="179" t="s">
        <v>377</v>
      </c>
      <c r="F247" s="284" t="s">
        <v>378</v>
      </c>
      <c r="G247" s="284"/>
      <c r="H247" s="284"/>
      <c r="I247" s="284"/>
      <c r="J247" s="180" t="s">
        <v>240</v>
      </c>
      <c r="K247" s="181">
        <v>2</v>
      </c>
      <c r="L247" s="276">
        <v>0</v>
      </c>
      <c r="M247" s="280"/>
      <c r="N247" s="277">
        <f t="shared" si="5"/>
        <v>0</v>
      </c>
      <c r="O247" s="277"/>
      <c r="P247" s="277"/>
      <c r="Q247" s="277"/>
      <c r="R247" s="41"/>
      <c r="T247" s="182" t="s">
        <v>23</v>
      </c>
      <c r="U247" s="48" t="s">
        <v>50</v>
      </c>
      <c r="V247" s="40"/>
      <c r="W247" s="183">
        <f t="shared" si="6"/>
        <v>0</v>
      </c>
      <c r="X247" s="183">
        <v>0</v>
      </c>
      <c r="Y247" s="183">
        <f t="shared" si="7"/>
        <v>0</v>
      </c>
      <c r="Z247" s="183">
        <v>0</v>
      </c>
      <c r="AA247" s="184">
        <f t="shared" si="8"/>
        <v>0</v>
      </c>
      <c r="AR247" s="23" t="s">
        <v>249</v>
      </c>
      <c r="AT247" s="23" t="s">
        <v>170</v>
      </c>
      <c r="AU247" s="23" t="s">
        <v>92</v>
      </c>
      <c r="AY247" s="23" t="s">
        <v>169</v>
      </c>
      <c r="BE247" s="122">
        <f t="shared" si="9"/>
        <v>0</v>
      </c>
      <c r="BF247" s="122">
        <f t="shared" si="10"/>
        <v>0</v>
      </c>
      <c r="BG247" s="122">
        <f t="shared" si="11"/>
        <v>0</v>
      </c>
      <c r="BH247" s="122">
        <f t="shared" si="12"/>
        <v>0</v>
      </c>
      <c r="BI247" s="122">
        <f t="shared" si="13"/>
        <v>0</v>
      </c>
      <c r="BJ247" s="23" t="s">
        <v>92</v>
      </c>
      <c r="BK247" s="122">
        <f t="shared" si="14"/>
        <v>0</v>
      </c>
      <c r="BL247" s="23" t="s">
        <v>249</v>
      </c>
      <c r="BM247" s="23" t="s">
        <v>880</v>
      </c>
    </row>
    <row r="248" spans="2:65" s="1" customFormat="1" ht="38.25" customHeight="1">
      <c r="B248" s="39"/>
      <c r="C248" s="200" t="s">
        <v>363</v>
      </c>
      <c r="D248" s="200" t="s">
        <v>179</v>
      </c>
      <c r="E248" s="201" t="s">
        <v>373</v>
      </c>
      <c r="F248" s="291" t="s">
        <v>374</v>
      </c>
      <c r="G248" s="291"/>
      <c r="H248" s="291"/>
      <c r="I248" s="291"/>
      <c r="J248" s="202" t="s">
        <v>240</v>
      </c>
      <c r="K248" s="203">
        <v>2</v>
      </c>
      <c r="L248" s="281">
        <v>0</v>
      </c>
      <c r="M248" s="282"/>
      <c r="N248" s="283">
        <f t="shared" si="5"/>
        <v>0</v>
      </c>
      <c r="O248" s="277"/>
      <c r="P248" s="277"/>
      <c r="Q248" s="277"/>
      <c r="R248" s="41"/>
      <c r="T248" s="182" t="s">
        <v>23</v>
      </c>
      <c r="U248" s="48" t="s">
        <v>50</v>
      </c>
      <c r="V248" s="40"/>
      <c r="W248" s="183">
        <f t="shared" si="6"/>
        <v>0</v>
      </c>
      <c r="X248" s="183">
        <v>2.7E-2</v>
      </c>
      <c r="Y248" s="183">
        <f t="shared" si="7"/>
        <v>5.3999999999999999E-2</v>
      </c>
      <c r="Z248" s="183">
        <v>0</v>
      </c>
      <c r="AA248" s="184">
        <f t="shared" si="8"/>
        <v>0</v>
      </c>
      <c r="AR248" s="23" t="s">
        <v>323</v>
      </c>
      <c r="AT248" s="23" t="s">
        <v>179</v>
      </c>
      <c r="AU248" s="23" t="s">
        <v>92</v>
      </c>
      <c r="AY248" s="23" t="s">
        <v>169</v>
      </c>
      <c r="BE248" s="122">
        <f t="shared" si="9"/>
        <v>0</v>
      </c>
      <c r="BF248" s="122">
        <f t="shared" si="10"/>
        <v>0</v>
      </c>
      <c r="BG248" s="122">
        <f t="shared" si="11"/>
        <v>0</v>
      </c>
      <c r="BH248" s="122">
        <f t="shared" si="12"/>
        <v>0</v>
      </c>
      <c r="BI248" s="122">
        <f t="shared" si="13"/>
        <v>0</v>
      </c>
      <c r="BJ248" s="23" t="s">
        <v>92</v>
      </c>
      <c r="BK248" s="122">
        <f t="shared" si="14"/>
        <v>0</v>
      </c>
      <c r="BL248" s="23" t="s">
        <v>249</v>
      </c>
      <c r="BM248" s="23" t="s">
        <v>757</v>
      </c>
    </row>
    <row r="249" spans="2:65" s="1" customFormat="1" ht="25.5" customHeight="1">
      <c r="B249" s="39"/>
      <c r="C249" s="178" t="s">
        <v>368</v>
      </c>
      <c r="D249" s="178" t="s">
        <v>170</v>
      </c>
      <c r="E249" s="179" t="s">
        <v>385</v>
      </c>
      <c r="F249" s="284" t="s">
        <v>386</v>
      </c>
      <c r="G249" s="284"/>
      <c r="H249" s="284"/>
      <c r="I249" s="284"/>
      <c r="J249" s="180" t="s">
        <v>240</v>
      </c>
      <c r="K249" s="181">
        <v>2</v>
      </c>
      <c r="L249" s="276">
        <v>0</v>
      </c>
      <c r="M249" s="280"/>
      <c r="N249" s="277">
        <f t="shared" si="5"/>
        <v>0</v>
      </c>
      <c r="O249" s="277"/>
      <c r="P249" s="277"/>
      <c r="Q249" s="277"/>
      <c r="R249" s="41"/>
      <c r="T249" s="182" t="s">
        <v>23</v>
      </c>
      <c r="U249" s="48" t="s">
        <v>50</v>
      </c>
      <c r="V249" s="40"/>
      <c r="W249" s="183">
        <f t="shared" si="6"/>
        <v>0</v>
      </c>
      <c r="X249" s="183">
        <v>0</v>
      </c>
      <c r="Y249" s="183">
        <f t="shared" si="7"/>
        <v>0</v>
      </c>
      <c r="Z249" s="183">
        <v>0</v>
      </c>
      <c r="AA249" s="184">
        <f t="shared" si="8"/>
        <v>0</v>
      </c>
      <c r="AR249" s="23" t="s">
        <v>174</v>
      </c>
      <c r="AT249" s="23" t="s">
        <v>170</v>
      </c>
      <c r="AU249" s="23" t="s">
        <v>92</v>
      </c>
      <c r="AY249" s="23" t="s">
        <v>169</v>
      </c>
      <c r="BE249" s="122">
        <f t="shared" si="9"/>
        <v>0</v>
      </c>
      <c r="BF249" s="122">
        <f t="shared" si="10"/>
        <v>0</v>
      </c>
      <c r="BG249" s="122">
        <f t="shared" si="11"/>
        <v>0</v>
      </c>
      <c r="BH249" s="122">
        <f t="shared" si="12"/>
        <v>0</v>
      </c>
      <c r="BI249" s="122">
        <f t="shared" si="13"/>
        <v>0</v>
      </c>
      <c r="BJ249" s="23" t="s">
        <v>92</v>
      </c>
      <c r="BK249" s="122">
        <f t="shared" si="14"/>
        <v>0</v>
      </c>
      <c r="BL249" s="23" t="s">
        <v>174</v>
      </c>
      <c r="BM249" s="23" t="s">
        <v>758</v>
      </c>
    </row>
    <row r="250" spans="2:65" s="1" customFormat="1" ht="25.5" customHeight="1">
      <c r="B250" s="39"/>
      <c r="C250" s="200" t="s">
        <v>372</v>
      </c>
      <c r="D250" s="200" t="s">
        <v>179</v>
      </c>
      <c r="E250" s="201" t="s">
        <v>389</v>
      </c>
      <c r="F250" s="291" t="s">
        <v>390</v>
      </c>
      <c r="G250" s="291"/>
      <c r="H250" s="291"/>
      <c r="I250" s="291"/>
      <c r="J250" s="202" t="s">
        <v>240</v>
      </c>
      <c r="K250" s="203">
        <v>2</v>
      </c>
      <c r="L250" s="281">
        <v>0</v>
      </c>
      <c r="M250" s="282"/>
      <c r="N250" s="283">
        <f t="shared" si="5"/>
        <v>0</v>
      </c>
      <c r="O250" s="277"/>
      <c r="P250" s="277"/>
      <c r="Q250" s="277"/>
      <c r="R250" s="41"/>
      <c r="T250" s="182" t="s">
        <v>23</v>
      </c>
      <c r="U250" s="48" t="s">
        <v>50</v>
      </c>
      <c r="V250" s="40"/>
      <c r="W250" s="183">
        <f t="shared" si="6"/>
        <v>0</v>
      </c>
      <c r="X250" s="183">
        <v>4.7000000000000002E-3</v>
      </c>
      <c r="Y250" s="183">
        <f t="shared" si="7"/>
        <v>9.4000000000000004E-3</v>
      </c>
      <c r="Z250" s="183">
        <v>0</v>
      </c>
      <c r="AA250" s="184">
        <f t="shared" si="8"/>
        <v>0</v>
      </c>
      <c r="AR250" s="23" t="s">
        <v>182</v>
      </c>
      <c r="AT250" s="23" t="s">
        <v>179</v>
      </c>
      <c r="AU250" s="23" t="s">
        <v>92</v>
      </c>
      <c r="AY250" s="23" t="s">
        <v>169</v>
      </c>
      <c r="BE250" s="122">
        <f t="shared" si="9"/>
        <v>0</v>
      </c>
      <c r="BF250" s="122">
        <f t="shared" si="10"/>
        <v>0</v>
      </c>
      <c r="BG250" s="122">
        <f t="shared" si="11"/>
        <v>0</v>
      </c>
      <c r="BH250" s="122">
        <f t="shared" si="12"/>
        <v>0</v>
      </c>
      <c r="BI250" s="122">
        <f t="shared" si="13"/>
        <v>0</v>
      </c>
      <c r="BJ250" s="23" t="s">
        <v>92</v>
      </c>
      <c r="BK250" s="122">
        <f t="shared" si="14"/>
        <v>0</v>
      </c>
      <c r="BL250" s="23" t="s">
        <v>174</v>
      </c>
      <c r="BM250" s="23" t="s">
        <v>759</v>
      </c>
    </row>
    <row r="251" spans="2:65" s="1" customFormat="1" ht="16.5" customHeight="1">
      <c r="B251" s="39"/>
      <c r="C251" s="178" t="s">
        <v>376</v>
      </c>
      <c r="D251" s="178" t="s">
        <v>170</v>
      </c>
      <c r="E251" s="179" t="s">
        <v>393</v>
      </c>
      <c r="F251" s="284" t="s">
        <v>394</v>
      </c>
      <c r="G251" s="284"/>
      <c r="H251" s="284"/>
      <c r="I251" s="284"/>
      <c r="J251" s="180" t="s">
        <v>240</v>
      </c>
      <c r="K251" s="181">
        <v>5</v>
      </c>
      <c r="L251" s="276">
        <v>0</v>
      </c>
      <c r="M251" s="280"/>
      <c r="N251" s="277">
        <f t="shared" si="5"/>
        <v>0</v>
      </c>
      <c r="O251" s="277"/>
      <c r="P251" s="277"/>
      <c r="Q251" s="277"/>
      <c r="R251" s="41"/>
      <c r="T251" s="182" t="s">
        <v>23</v>
      </c>
      <c r="U251" s="48" t="s">
        <v>50</v>
      </c>
      <c r="V251" s="40"/>
      <c r="W251" s="183">
        <f t="shared" si="6"/>
        <v>0</v>
      </c>
      <c r="X251" s="183">
        <v>0</v>
      </c>
      <c r="Y251" s="183">
        <f t="shared" si="7"/>
        <v>0</v>
      </c>
      <c r="Z251" s="183">
        <v>0</v>
      </c>
      <c r="AA251" s="184">
        <f t="shared" si="8"/>
        <v>0</v>
      </c>
      <c r="AR251" s="23" t="s">
        <v>249</v>
      </c>
      <c r="AT251" s="23" t="s">
        <v>170</v>
      </c>
      <c r="AU251" s="23" t="s">
        <v>92</v>
      </c>
      <c r="AY251" s="23" t="s">
        <v>169</v>
      </c>
      <c r="BE251" s="122">
        <f t="shared" si="9"/>
        <v>0</v>
      </c>
      <c r="BF251" s="122">
        <f t="shared" si="10"/>
        <v>0</v>
      </c>
      <c r="BG251" s="122">
        <f t="shared" si="11"/>
        <v>0</v>
      </c>
      <c r="BH251" s="122">
        <f t="shared" si="12"/>
        <v>0</v>
      </c>
      <c r="BI251" s="122">
        <f t="shared" si="13"/>
        <v>0</v>
      </c>
      <c r="BJ251" s="23" t="s">
        <v>92</v>
      </c>
      <c r="BK251" s="122">
        <f t="shared" si="14"/>
        <v>0</v>
      </c>
      <c r="BL251" s="23" t="s">
        <v>249</v>
      </c>
      <c r="BM251" s="23" t="s">
        <v>760</v>
      </c>
    </row>
    <row r="252" spans="2:65" s="1" customFormat="1" ht="16.5" customHeight="1">
      <c r="B252" s="39"/>
      <c r="C252" s="200" t="s">
        <v>380</v>
      </c>
      <c r="D252" s="200" t="s">
        <v>179</v>
      </c>
      <c r="E252" s="201" t="s">
        <v>397</v>
      </c>
      <c r="F252" s="291" t="s">
        <v>398</v>
      </c>
      <c r="G252" s="291"/>
      <c r="H252" s="291"/>
      <c r="I252" s="291"/>
      <c r="J252" s="202" t="s">
        <v>240</v>
      </c>
      <c r="K252" s="203">
        <v>5</v>
      </c>
      <c r="L252" s="281">
        <v>0</v>
      </c>
      <c r="M252" s="282"/>
      <c r="N252" s="283">
        <f t="shared" si="5"/>
        <v>0</v>
      </c>
      <c r="O252" s="277"/>
      <c r="P252" s="277"/>
      <c r="Q252" s="277"/>
      <c r="R252" s="41"/>
      <c r="T252" s="182" t="s">
        <v>23</v>
      </c>
      <c r="U252" s="48" t="s">
        <v>50</v>
      </c>
      <c r="V252" s="40"/>
      <c r="W252" s="183">
        <f t="shared" si="6"/>
        <v>0</v>
      </c>
      <c r="X252" s="183">
        <v>1.1999999999999999E-3</v>
      </c>
      <c r="Y252" s="183">
        <f t="shared" si="7"/>
        <v>5.9999999999999993E-3</v>
      </c>
      <c r="Z252" s="183">
        <v>0</v>
      </c>
      <c r="AA252" s="184">
        <f t="shared" si="8"/>
        <v>0</v>
      </c>
      <c r="AR252" s="23" t="s">
        <v>323</v>
      </c>
      <c r="AT252" s="23" t="s">
        <v>179</v>
      </c>
      <c r="AU252" s="23" t="s">
        <v>92</v>
      </c>
      <c r="AY252" s="23" t="s">
        <v>169</v>
      </c>
      <c r="BE252" s="122">
        <f t="shared" si="9"/>
        <v>0</v>
      </c>
      <c r="BF252" s="122">
        <f t="shared" si="10"/>
        <v>0</v>
      </c>
      <c r="BG252" s="122">
        <f t="shared" si="11"/>
        <v>0</v>
      </c>
      <c r="BH252" s="122">
        <f t="shared" si="12"/>
        <v>0</v>
      </c>
      <c r="BI252" s="122">
        <f t="shared" si="13"/>
        <v>0</v>
      </c>
      <c r="BJ252" s="23" t="s">
        <v>92</v>
      </c>
      <c r="BK252" s="122">
        <f t="shared" si="14"/>
        <v>0</v>
      </c>
      <c r="BL252" s="23" t="s">
        <v>249</v>
      </c>
      <c r="BM252" s="23" t="s">
        <v>761</v>
      </c>
    </row>
    <row r="253" spans="2:65" s="1" customFormat="1" ht="24" customHeight="1">
      <c r="B253" s="39"/>
      <c r="C253" s="40"/>
      <c r="D253" s="40"/>
      <c r="E253" s="40"/>
      <c r="F253" s="325" t="s">
        <v>400</v>
      </c>
      <c r="G253" s="326"/>
      <c r="H253" s="326"/>
      <c r="I253" s="326"/>
      <c r="J253" s="40"/>
      <c r="K253" s="40"/>
      <c r="L253" s="40"/>
      <c r="M253" s="40"/>
      <c r="N253" s="40"/>
      <c r="O253" s="40"/>
      <c r="P253" s="40"/>
      <c r="Q253" s="40"/>
      <c r="R253" s="41"/>
      <c r="T253" s="154"/>
      <c r="U253" s="40"/>
      <c r="V253" s="40"/>
      <c r="W253" s="40"/>
      <c r="X253" s="40"/>
      <c r="Y253" s="40"/>
      <c r="Z253" s="40"/>
      <c r="AA253" s="82"/>
      <c r="AT253" s="23" t="s">
        <v>185</v>
      </c>
      <c r="AU253" s="23" t="s">
        <v>92</v>
      </c>
    </row>
    <row r="254" spans="2:65" s="1" customFormat="1" ht="25.5" customHeight="1">
      <c r="B254" s="39"/>
      <c r="C254" s="178" t="s">
        <v>384</v>
      </c>
      <c r="D254" s="178" t="s">
        <v>170</v>
      </c>
      <c r="E254" s="179" t="s">
        <v>431</v>
      </c>
      <c r="F254" s="284" t="s">
        <v>432</v>
      </c>
      <c r="G254" s="284"/>
      <c r="H254" s="284"/>
      <c r="I254" s="284"/>
      <c r="J254" s="180" t="s">
        <v>173</v>
      </c>
      <c r="K254" s="181">
        <v>0.114</v>
      </c>
      <c r="L254" s="276">
        <v>0</v>
      </c>
      <c r="M254" s="280"/>
      <c r="N254" s="277">
        <f>ROUND(L254*K254,2)</f>
        <v>0</v>
      </c>
      <c r="O254" s="277"/>
      <c r="P254" s="277"/>
      <c r="Q254" s="277"/>
      <c r="R254" s="41"/>
      <c r="T254" s="182" t="s">
        <v>23</v>
      </c>
      <c r="U254" s="48" t="s">
        <v>50</v>
      </c>
      <c r="V254" s="40"/>
      <c r="W254" s="183">
        <f>V254*K254</f>
        <v>0</v>
      </c>
      <c r="X254" s="183">
        <v>0</v>
      </c>
      <c r="Y254" s="183">
        <f>X254*K254</f>
        <v>0</v>
      </c>
      <c r="Z254" s="183">
        <v>0</v>
      </c>
      <c r="AA254" s="184">
        <f>Z254*K254</f>
        <v>0</v>
      </c>
      <c r="AR254" s="23" t="s">
        <v>249</v>
      </c>
      <c r="AT254" s="23" t="s">
        <v>170</v>
      </c>
      <c r="AU254" s="23" t="s">
        <v>92</v>
      </c>
      <c r="AY254" s="23" t="s">
        <v>169</v>
      </c>
      <c r="BE254" s="122">
        <f>IF(U254="základní",N254,0)</f>
        <v>0</v>
      </c>
      <c r="BF254" s="122">
        <f>IF(U254="snížená",N254,0)</f>
        <v>0</v>
      </c>
      <c r="BG254" s="122">
        <f>IF(U254="zákl. přenesená",N254,0)</f>
        <v>0</v>
      </c>
      <c r="BH254" s="122">
        <f>IF(U254="sníž. přenesená",N254,0)</f>
        <v>0</v>
      </c>
      <c r="BI254" s="122">
        <f>IF(U254="nulová",N254,0)</f>
        <v>0</v>
      </c>
      <c r="BJ254" s="23" t="s">
        <v>92</v>
      </c>
      <c r="BK254" s="122">
        <f>ROUND(L254*K254,2)</f>
        <v>0</v>
      </c>
      <c r="BL254" s="23" t="s">
        <v>249</v>
      </c>
      <c r="BM254" s="23" t="s">
        <v>767</v>
      </c>
    </row>
    <row r="255" spans="2:65" s="1" customFormat="1" ht="25.5" customHeight="1">
      <c r="B255" s="39"/>
      <c r="C255" s="178" t="s">
        <v>388</v>
      </c>
      <c r="D255" s="178" t="s">
        <v>170</v>
      </c>
      <c r="E255" s="179" t="s">
        <v>435</v>
      </c>
      <c r="F255" s="284" t="s">
        <v>436</v>
      </c>
      <c r="G255" s="284"/>
      <c r="H255" s="284"/>
      <c r="I255" s="284"/>
      <c r="J255" s="180" t="s">
        <v>173</v>
      </c>
      <c r="K255" s="181">
        <v>0.114</v>
      </c>
      <c r="L255" s="276">
        <v>0</v>
      </c>
      <c r="M255" s="280"/>
      <c r="N255" s="277">
        <f>ROUND(L255*K255,2)</f>
        <v>0</v>
      </c>
      <c r="O255" s="277"/>
      <c r="P255" s="277"/>
      <c r="Q255" s="277"/>
      <c r="R255" s="41"/>
      <c r="T255" s="182" t="s">
        <v>23</v>
      </c>
      <c r="U255" s="48" t="s">
        <v>50</v>
      </c>
      <c r="V255" s="40"/>
      <c r="W255" s="183">
        <f>V255*K255</f>
        <v>0</v>
      </c>
      <c r="X255" s="183">
        <v>0</v>
      </c>
      <c r="Y255" s="183">
        <f>X255*K255</f>
        <v>0</v>
      </c>
      <c r="Z255" s="183">
        <v>0</v>
      </c>
      <c r="AA255" s="184">
        <f>Z255*K255</f>
        <v>0</v>
      </c>
      <c r="AR255" s="23" t="s">
        <v>249</v>
      </c>
      <c r="AT255" s="23" t="s">
        <v>170</v>
      </c>
      <c r="AU255" s="23" t="s">
        <v>92</v>
      </c>
      <c r="AY255" s="23" t="s">
        <v>169</v>
      </c>
      <c r="BE255" s="122">
        <f>IF(U255="základní",N255,0)</f>
        <v>0</v>
      </c>
      <c r="BF255" s="122">
        <f>IF(U255="snížená",N255,0)</f>
        <v>0</v>
      </c>
      <c r="BG255" s="122">
        <f>IF(U255="zákl. přenesená",N255,0)</f>
        <v>0</v>
      </c>
      <c r="BH255" s="122">
        <f>IF(U255="sníž. přenesená",N255,0)</f>
        <v>0</v>
      </c>
      <c r="BI255" s="122">
        <f>IF(U255="nulová",N255,0)</f>
        <v>0</v>
      </c>
      <c r="BJ255" s="23" t="s">
        <v>92</v>
      </c>
      <c r="BK255" s="122">
        <f>ROUND(L255*K255,2)</f>
        <v>0</v>
      </c>
      <c r="BL255" s="23" t="s">
        <v>249</v>
      </c>
      <c r="BM255" s="23" t="s">
        <v>768</v>
      </c>
    </row>
    <row r="256" spans="2:65" s="10" customFormat="1" ht="29.85" customHeight="1">
      <c r="B256" s="167"/>
      <c r="C256" s="168"/>
      <c r="D256" s="177" t="s">
        <v>139</v>
      </c>
      <c r="E256" s="177"/>
      <c r="F256" s="177"/>
      <c r="G256" s="177"/>
      <c r="H256" s="177"/>
      <c r="I256" s="177"/>
      <c r="J256" s="177"/>
      <c r="K256" s="177"/>
      <c r="L256" s="177"/>
      <c r="M256" s="177"/>
      <c r="N256" s="278">
        <f>BK256</f>
        <v>0</v>
      </c>
      <c r="O256" s="279"/>
      <c r="P256" s="279"/>
      <c r="Q256" s="279"/>
      <c r="R256" s="170"/>
      <c r="T256" s="171"/>
      <c r="U256" s="168"/>
      <c r="V256" s="168"/>
      <c r="W256" s="172">
        <f>SUM(W257:W267)</f>
        <v>0</v>
      </c>
      <c r="X256" s="168"/>
      <c r="Y256" s="172">
        <f>SUM(Y257:Y267)</f>
        <v>1.49852198</v>
      </c>
      <c r="Z256" s="168"/>
      <c r="AA256" s="173">
        <f>SUM(AA257:AA267)</f>
        <v>0</v>
      </c>
      <c r="AR256" s="174" t="s">
        <v>92</v>
      </c>
      <c r="AT256" s="175" t="s">
        <v>82</v>
      </c>
      <c r="AU256" s="175" t="s">
        <v>25</v>
      </c>
      <c r="AY256" s="174" t="s">
        <v>169</v>
      </c>
      <c r="BK256" s="176">
        <f>SUM(BK257:BK267)</f>
        <v>0</v>
      </c>
    </row>
    <row r="257" spans="2:65" s="1" customFormat="1" ht="25.5" customHeight="1">
      <c r="B257" s="39"/>
      <c r="C257" s="178" t="s">
        <v>392</v>
      </c>
      <c r="D257" s="178" t="s">
        <v>170</v>
      </c>
      <c r="E257" s="179" t="s">
        <v>475</v>
      </c>
      <c r="F257" s="284" t="s">
        <v>476</v>
      </c>
      <c r="G257" s="284"/>
      <c r="H257" s="284"/>
      <c r="I257" s="284"/>
      <c r="J257" s="180" t="s">
        <v>233</v>
      </c>
      <c r="K257" s="181">
        <v>19.579999999999998</v>
      </c>
      <c r="L257" s="276">
        <v>0</v>
      </c>
      <c r="M257" s="280"/>
      <c r="N257" s="277">
        <f>ROUND(L257*K257,2)</f>
        <v>0</v>
      </c>
      <c r="O257" s="277"/>
      <c r="P257" s="277"/>
      <c r="Q257" s="277"/>
      <c r="R257" s="41"/>
      <c r="T257" s="182" t="s">
        <v>23</v>
      </c>
      <c r="U257" s="48" t="s">
        <v>50</v>
      </c>
      <c r="V257" s="40"/>
      <c r="W257" s="183">
        <f>V257*K257</f>
        <v>0</v>
      </c>
      <c r="X257" s="183">
        <v>4.6000000000000001E-4</v>
      </c>
      <c r="Y257" s="183">
        <f>X257*K257</f>
        <v>9.0067999999999988E-3</v>
      </c>
      <c r="Z257" s="183">
        <v>0</v>
      </c>
      <c r="AA257" s="184">
        <f>Z257*K257</f>
        <v>0</v>
      </c>
      <c r="AR257" s="23" t="s">
        <v>249</v>
      </c>
      <c r="AT257" s="23" t="s">
        <v>170</v>
      </c>
      <c r="AU257" s="23" t="s">
        <v>92</v>
      </c>
      <c r="AY257" s="23" t="s">
        <v>169</v>
      </c>
      <c r="BE257" s="122">
        <f>IF(U257="základní",N257,0)</f>
        <v>0</v>
      </c>
      <c r="BF257" s="122">
        <f>IF(U257="snížená",N257,0)</f>
        <v>0</v>
      </c>
      <c r="BG257" s="122">
        <f>IF(U257="zákl. přenesená",N257,0)</f>
        <v>0</v>
      </c>
      <c r="BH257" s="122">
        <f>IF(U257="sníž. přenesená",N257,0)</f>
        <v>0</v>
      </c>
      <c r="BI257" s="122">
        <f>IF(U257="nulová",N257,0)</f>
        <v>0</v>
      </c>
      <c r="BJ257" s="23" t="s">
        <v>92</v>
      </c>
      <c r="BK257" s="122">
        <f>ROUND(L257*K257,2)</f>
        <v>0</v>
      </c>
      <c r="BL257" s="23" t="s">
        <v>249</v>
      </c>
      <c r="BM257" s="23" t="s">
        <v>769</v>
      </c>
    </row>
    <row r="258" spans="2:65" s="12" customFormat="1" ht="25.5" customHeight="1">
      <c r="B258" s="192"/>
      <c r="C258" s="193"/>
      <c r="D258" s="193"/>
      <c r="E258" s="194" t="s">
        <v>23</v>
      </c>
      <c r="F258" s="292" t="s">
        <v>881</v>
      </c>
      <c r="G258" s="293"/>
      <c r="H258" s="293"/>
      <c r="I258" s="293"/>
      <c r="J258" s="193"/>
      <c r="K258" s="195">
        <v>19.579999999999998</v>
      </c>
      <c r="L258" s="193"/>
      <c r="M258" s="193"/>
      <c r="N258" s="193"/>
      <c r="O258" s="193"/>
      <c r="P258" s="193"/>
      <c r="Q258" s="193"/>
      <c r="R258" s="196"/>
      <c r="T258" s="197"/>
      <c r="U258" s="193"/>
      <c r="V258" s="193"/>
      <c r="W258" s="193"/>
      <c r="X258" s="193"/>
      <c r="Y258" s="193"/>
      <c r="Z258" s="193"/>
      <c r="AA258" s="198"/>
      <c r="AT258" s="199" t="s">
        <v>177</v>
      </c>
      <c r="AU258" s="199" t="s">
        <v>92</v>
      </c>
      <c r="AV258" s="12" t="s">
        <v>92</v>
      </c>
      <c r="AW258" s="12" t="s">
        <v>40</v>
      </c>
      <c r="AX258" s="12" t="s">
        <v>25</v>
      </c>
      <c r="AY258" s="199" t="s">
        <v>169</v>
      </c>
    </row>
    <row r="259" spans="2:65" s="1" customFormat="1" ht="16.5" customHeight="1">
      <c r="B259" s="39"/>
      <c r="C259" s="200" t="s">
        <v>396</v>
      </c>
      <c r="D259" s="200" t="s">
        <v>179</v>
      </c>
      <c r="E259" s="201" t="s">
        <v>481</v>
      </c>
      <c r="F259" s="291" t="s">
        <v>482</v>
      </c>
      <c r="G259" s="291"/>
      <c r="H259" s="291"/>
      <c r="I259" s="291"/>
      <c r="J259" s="202" t="s">
        <v>240</v>
      </c>
      <c r="K259" s="203">
        <v>71.793000000000006</v>
      </c>
      <c r="L259" s="281">
        <v>0</v>
      </c>
      <c r="M259" s="282"/>
      <c r="N259" s="283">
        <f>ROUND(L259*K259,2)</f>
        <v>0</v>
      </c>
      <c r="O259" s="277"/>
      <c r="P259" s="277"/>
      <c r="Q259" s="277"/>
      <c r="R259" s="41"/>
      <c r="T259" s="182" t="s">
        <v>23</v>
      </c>
      <c r="U259" s="48" t="s">
        <v>50</v>
      </c>
      <c r="V259" s="40"/>
      <c r="W259" s="183">
        <f>V259*K259</f>
        <v>0</v>
      </c>
      <c r="X259" s="183">
        <v>3.6000000000000002E-4</v>
      </c>
      <c r="Y259" s="183">
        <f>X259*K259</f>
        <v>2.5845480000000004E-2</v>
      </c>
      <c r="Z259" s="183">
        <v>0</v>
      </c>
      <c r="AA259" s="184">
        <f>Z259*K259</f>
        <v>0</v>
      </c>
      <c r="AR259" s="23" t="s">
        <v>323</v>
      </c>
      <c r="AT259" s="23" t="s">
        <v>179</v>
      </c>
      <c r="AU259" s="23" t="s">
        <v>92</v>
      </c>
      <c r="AY259" s="23" t="s">
        <v>169</v>
      </c>
      <c r="BE259" s="122">
        <f>IF(U259="základní",N259,0)</f>
        <v>0</v>
      </c>
      <c r="BF259" s="122">
        <f>IF(U259="snížená",N259,0)</f>
        <v>0</v>
      </c>
      <c r="BG259" s="122">
        <f>IF(U259="zákl. přenesená",N259,0)</f>
        <v>0</v>
      </c>
      <c r="BH259" s="122">
        <f>IF(U259="sníž. přenesená",N259,0)</f>
        <v>0</v>
      </c>
      <c r="BI259" s="122">
        <f>IF(U259="nulová",N259,0)</f>
        <v>0</v>
      </c>
      <c r="BJ259" s="23" t="s">
        <v>92</v>
      </c>
      <c r="BK259" s="122">
        <f>ROUND(L259*K259,2)</f>
        <v>0</v>
      </c>
      <c r="BL259" s="23" t="s">
        <v>249</v>
      </c>
      <c r="BM259" s="23" t="s">
        <v>771</v>
      </c>
    </row>
    <row r="260" spans="2:65" s="12" customFormat="1" ht="16.5" customHeight="1">
      <c r="B260" s="192"/>
      <c r="C260" s="193"/>
      <c r="D260" s="193"/>
      <c r="E260" s="194" t="s">
        <v>23</v>
      </c>
      <c r="F260" s="292" t="s">
        <v>882</v>
      </c>
      <c r="G260" s="293"/>
      <c r="H260" s="293"/>
      <c r="I260" s="293"/>
      <c r="J260" s="193"/>
      <c r="K260" s="195">
        <v>71.793000000000006</v>
      </c>
      <c r="L260" s="193"/>
      <c r="M260" s="193"/>
      <c r="N260" s="193"/>
      <c r="O260" s="193"/>
      <c r="P260" s="193"/>
      <c r="Q260" s="193"/>
      <c r="R260" s="196"/>
      <c r="T260" s="197"/>
      <c r="U260" s="193"/>
      <c r="V260" s="193"/>
      <c r="W260" s="193"/>
      <c r="X260" s="193"/>
      <c r="Y260" s="193"/>
      <c r="Z260" s="193"/>
      <c r="AA260" s="198"/>
      <c r="AT260" s="199" t="s">
        <v>177</v>
      </c>
      <c r="AU260" s="199" t="s">
        <v>92</v>
      </c>
      <c r="AV260" s="12" t="s">
        <v>92</v>
      </c>
      <c r="AW260" s="12" t="s">
        <v>40</v>
      </c>
      <c r="AX260" s="12" t="s">
        <v>25</v>
      </c>
      <c r="AY260" s="199" t="s">
        <v>169</v>
      </c>
    </row>
    <row r="261" spans="2:65" s="1" customFormat="1" ht="38.25" customHeight="1">
      <c r="B261" s="39"/>
      <c r="C261" s="178" t="s">
        <v>401</v>
      </c>
      <c r="D261" s="178" t="s">
        <v>170</v>
      </c>
      <c r="E261" s="179" t="s">
        <v>486</v>
      </c>
      <c r="F261" s="284" t="s">
        <v>487</v>
      </c>
      <c r="G261" s="284"/>
      <c r="H261" s="284"/>
      <c r="I261" s="284"/>
      <c r="J261" s="180" t="s">
        <v>194</v>
      </c>
      <c r="K261" s="181">
        <v>46.51</v>
      </c>
      <c r="L261" s="276">
        <v>0</v>
      </c>
      <c r="M261" s="280"/>
      <c r="N261" s="277">
        <f>ROUND(L261*K261,2)</f>
        <v>0</v>
      </c>
      <c r="O261" s="277"/>
      <c r="P261" s="277"/>
      <c r="Q261" s="277"/>
      <c r="R261" s="41"/>
      <c r="T261" s="182" t="s">
        <v>23</v>
      </c>
      <c r="U261" s="48" t="s">
        <v>50</v>
      </c>
      <c r="V261" s="40"/>
      <c r="W261" s="183">
        <f>V261*K261</f>
        <v>0</v>
      </c>
      <c r="X261" s="183">
        <v>3.6700000000000001E-3</v>
      </c>
      <c r="Y261" s="183">
        <f>X261*K261</f>
        <v>0.1706917</v>
      </c>
      <c r="Z261" s="183">
        <v>0</v>
      </c>
      <c r="AA261" s="184">
        <f>Z261*K261</f>
        <v>0</v>
      </c>
      <c r="AR261" s="23" t="s">
        <v>249</v>
      </c>
      <c r="AT261" s="23" t="s">
        <v>170</v>
      </c>
      <c r="AU261" s="23" t="s">
        <v>92</v>
      </c>
      <c r="AY261" s="23" t="s">
        <v>169</v>
      </c>
      <c r="BE261" s="122">
        <f>IF(U261="základní",N261,0)</f>
        <v>0</v>
      </c>
      <c r="BF261" s="122">
        <f>IF(U261="snížená",N261,0)</f>
        <v>0</v>
      </c>
      <c r="BG261" s="122">
        <f>IF(U261="zákl. přenesená",N261,0)</f>
        <v>0</v>
      </c>
      <c r="BH261" s="122">
        <f>IF(U261="sníž. přenesená",N261,0)</f>
        <v>0</v>
      </c>
      <c r="BI261" s="122">
        <f>IF(U261="nulová",N261,0)</f>
        <v>0</v>
      </c>
      <c r="BJ261" s="23" t="s">
        <v>92</v>
      </c>
      <c r="BK261" s="122">
        <f>ROUND(L261*K261,2)</f>
        <v>0</v>
      </c>
      <c r="BL261" s="23" t="s">
        <v>249</v>
      </c>
      <c r="BM261" s="23" t="s">
        <v>778</v>
      </c>
    </row>
    <row r="262" spans="2:65" s="12" customFormat="1" ht="16.5" customHeight="1">
      <c r="B262" s="192"/>
      <c r="C262" s="193"/>
      <c r="D262" s="193"/>
      <c r="E262" s="194" t="s">
        <v>23</v>
      </c>
      <c r="F262" s="292" t="s">
        <v>883</v>
      </c>
      <c r="G262" s="293"/>
      <c r="H262" s="293"/>
      <c r="I262" s="293"/>
      <c r="J262" s="193"/>
      <c r="K262" s="195">
        <v>46.51</v>
      </c>
      <c r="L262" s="193"/>
      <c r="M262" s="193"/>
      <c r="N262" s="193"/>
      <c r="O262" s="193"/>
      <c r="P262" s="193"/>
      <c r="Q262" s="193"/>
      <c r="R262" s="196"/>
      <c r="T262" s="197"/>
      <c r="U262" s="193"/>
      <c r="V262" s="193"/>
      <c r="W262" s="193"/>
      <c r="X262" s="193"/>
      <c r="Y262" s="193"/>
      <c r="Z262" s="193"/>
      <c r="AA262" s="198"/>
      <c r="AT262" s="199" t="s">
        <v>177</v>
      </c>
      <c r="AU262" s="199" t="s">
        <v>92</v>
      </c>
      <c r="AV262" s="12" t="s">
        <v>92</v>
      </c>
      <c r="AW262" s="12" t="s">
        <v>40</v>
      </c>
      <c r="AX262" s="12" t="s">
        <v>25</v>
      </c>
      <c r="AY262" s="199" t="s">
        <v>169</v>
      </c>
    </row>
    <row r="263" spans="2:65" s="1" customFormat="1" ht="16.5" customHeight="1">
      <c r="B263" s="39"/>
      <c r="C263" s="200" t="s">
        <v>405</v>
      </c>
      <c r="D263" s="200" t="s">
        <v>179</v>
      </c>
      <c r="E263" s="201" t="s">
        <v>491</v>
      </c>
      <c r="F263" s="291" t="s">
        <v>492</v>
      </c>
      <c r="G263" s="291"/>
      <c r="H263" s="291"/>
      <c r="I263" s="291"/>
      <c r="J263" s="202" t="s">
        <v>194</v>
      </c>
      <c r="K263" s="203">
        <v>51.161000000000001</v>
      </c>
      <c r="L263" s="281">
        <v>0</v>
      </c>
      <c r="M263" s="282"/>
      <c r="N263" s="283">
        <f>ROUND(L263*K263,2)</f>
        <v>0</v>
      </c>
      <c r="O263" s="277"/>
      <c r="P263" s="277"/>
      <c r="Q263" s="277"/>
      <c r="R263" s="41"/>
      <c r="T263" s="182" t="s">
        <v>23</v>
      </c>
      <c r="U263" s="48" t="s">
        <v>50</v>
      </c>
      <c r="V263" s="40"/>
      <c r="W263" s="183">
        <f>V263*K263</f>
        <v>0</v>
      </c>
      <c r="X263" s="183">
        <v>1.7999999999999999E-2</v>
      </c>
      <c r="Y263" s="183">
        <f>X263*K263</f>
        <v>0.92089799999999999</v>
      </c>
      <c r="Z263" s="183">
        <v>0</v>
      </c>
      <c r="AA263" s="184">
        <f>Z263*K263</f>
        <v>0</v>
      </c>
      <c r="AR263" s="23" t="s">
        <v>323</v>
      </c>
      <c r="AT263" s="23" t="s">
        <v>179</v>
      </c>
      <c r="AU263" s="23" t="s">
        <v>92</v>
      </c>
      <c r="AY263" s="23" t="s">
        <v>169</v>
      </c>
      <c r="BE263" s="122">
        <f>IF(U263="základní",N263,0)</f>
        <v>0</v>
      </c>
      <c r="BF263" s="122">
        <f>IF(U263="snížená",N263,0)</f>
        <v>0</v>
      </c>
      <c r="BG263" s="122">
        <f>IF(U263="zákl. přenesená",N263,0)</f>
        <v>0</v>
      </c>
      <c r="BH263" s="122">
        <f>IF(U263="sníž. přenesená",N263,0)</f>
        <v>0</v>
      </c>
      <c r="BI263" s="122">
        <f>IF(U263="nulová",N263,0)</f>
        <v>0</v>
      </c>
      <c r="BJ263" s="23" t="s">
        <v>92</v>
      </c>
      <c r="BK263" s="122">
        <f>ROUND(L263*K263,2)</f>
        <v>0</v>
      </c>
      <c r="BL263" s="23" t="s">
        <v>249</v>
      </c>
      <c r="BM263" s="23" t="s">
        <v>780</v>
      </c>
    </row>
    <row r="264" spans="2:65" s="1" customFormat="1" ht="16.5" customHeight="1">
      <c r="B264" s="39"/>
      <c r="C264" s="178" t="s">
        <v>410</v>
      </c>
      <c r="D264" s="178" t="s">
        <v>170</v>
      </c>
      <c r="E264" s="179" t="s">
        <v>495</v>
      </c>
      <c r="F264" s="284" t="s">
        <v>496</v>
      </c>
      <c r="G264" s="284"/>
      <c r="H264" s="284"/>
      <c r="I264" s="284"/>
      <c r="J264" s="180" t="s">
        <v>194</v>
      </c>
      <c r="K264" s="181">
        <v>46.51</v>
      </c>
      <c r="L264" s="276">
        <v>0</v>
      </c>
      <c r="M264" s="280"/>
      <c r="N264" s="277">
        <f>ROUND(L264*K264,2)</f>
        <v>0</v>
      </c>
      <c r="O264" s="277"/>
      <c r="P264" s="277"/>
      <c r="Q264" s="277"/>
      <c r="R264" s="41"/>
      <c r="T264" s="182" t="s">
        <v>23</v>
      </c>
      <c r="U264" s="48" t="s">
        <v>50</v>
      </c>
      <c r="V264" s="40"/>
      <c r="W264" s="183">
        <f>V264*K264</f>
        <v>0</v>
      </c>
      <c r="X264" s="183">
        <v>2.9999999999999997E-4</v>
      </c>
      <c r="Y264" s="183">
        <f>X264*K264</f>
        <v>1.3952999999999998E-2</v>
      </c>
      <c r="Z264" s="183">
        <v>0</v>
      </c>
      <c r="AA264" s="184">
        <f>Z264*K264</f>
        <v>0</v>
      </c>
      <c r="AR264" s="23" t="s">
        <v>249</v>
      </c>
      <c r="AT264" s="23" t="s">
        <v>170</v>
      </c>
      <c r="AU264" s="23" t="s">
        <v>92</v>
      </c>
      <c r="AY264" s="23" t="s">
        <v>169</v>
      </c>
      <c r="BE264" s="122">
        <f>IF(U264="základní",N264,0)</f>
        <v>0</v>
      </c>
      <c r="BF264" s="122">
        <f>IF(U264="snížená",N264,0)</f>
        <v>0</v>
      </c>
      <c r="BG264" s="122">
        <f>IF(U264="zákl. přenesená",N264,0)</f>
        <v>0</v>
      </c>
      <c r="BH264" s="122">
        <f>IF(U264="sníž. přenesená",N264,0)</f>
        <v>0</v>
      </c>
      <c r="BI264" s="122">
        <f>IF(U264="nulová",N264,0)</f>
        <v>0</v>
      </c>
      <c r="BJ264" s="23" t="s">
        <v>92</v>
      </c>
      <c r="BK264" s="122">
        <f>ROUND(L264*K264,2)</f>
        <v>0</v>
      </c>
      <c r="BL264" s="23" t="s">
        <v>249</v>
      </c>
      <c r="BM264" s="23" t="s">
        <v>781</v>
      </c>
    </row>
    <row r="265" spans="2:65" s="1" customFormat="1" ht="25.5" customHeight="1">
      <c r="B265" s="39"/>
      <c r="C265" s="178" t="s">
        <v>414</v>
      </c>
      <c r="D265" s="178" t="s">
        <v>170</v>
      </c>
      <c r="E265" s="179" t="s">
        <v>508</v>
      </c>
      <c r="F265" s="284" t="s">
        <v>509</v>
      </c>
      <c r="G265" s="284"/>
      <c r="H265" s="284"/>
      <c r="I265" s="284"/>
      <c r="J265" s="180" t="s">
        <v>194</v>
      </c>
      <c r="K265" s="181">
        <v>46.51</v>
      </c>
      <c r="L265" s="276">
        <v>0</v>
      </c>
      <c r="M265" s="280"/>
      <c r="N265" s="277">
        <f>ROUND(L265*K265,2)</f>
        <v>0</v>
      </c>
      <c r="O265" s="277"/>
      <c r="P265" s="277"/>
      <c r="Q265" s="277"/>
      <c r="R265" s="41"/>
      <c r="T265" s="182" t="s">
        <v>23</v>
      </c>
      <c r="U265" s="48" t="s">
        <v>50</v>
      </c>
      <c r="V265" s="40"/>
      <c r="W265" s="183">
        <f>V265*K265</f>
        <v>0</v>
      </c>
      <c r="X265" s="183">
        <v>7.7000000000000002E-3</v>
      </c>
      <c r="Y265" s="183">
        <f>X265*K265</f>
        <v>0.35812699999999997</v>
      </c>
      <c r="Z265" s="183">
        <v>0</v>
      </c>
      <c r="AA265" s="184">
        <f>Z265*K265</f>
        <v>0</v>
      </c>
      <c r="AR265" s="23" t="s">
        <v>249</v>
      </c>
      <c r="AT265" s="23" t="s">
        <v>170</v>
      </c>
      <c r="AU265" s="23" t="s">
        <v>92</v>
      </c>
      <c r="AY265" s="23" t="s">
        <v>169</v>
      </c>
      <c r="BE265" s="122">
        <f>IF(U265="základní",N265,0)</f>
        <v>0</v>
      </c>
      <c r="BF265" s="122">
        <f>IF(U265="snížená",N265,0)</f>
        <v>0</v>
      </c>
      <c r="BG265" s="122">
        <f>IF(U265="zákl. přenesená",N265,0)</f>
        <v>0</v>
      </c>
      <c r="BH265" s="122">
        <f>IF(U265="sníž. přenesená",N265,0)</f>
        <v>0</v>
      </c>
      <c r="BI265" s="122">
        <f>IF(U265="nulová",N265,0)</f>
        <v>0</v>
      </c>
      <c r="BJ265" s="23" t="s">
        <v>92</v>
      </c>
      <c r="BK265" s="122">
        <f>ROUND(L265*K265,2)</f>
        <v>0</v>
      </c>
      <c r="BL265" s="23" t="s">
        <v>249</v>
      </c>
      <c r="BM265" s="23" t="s">
        <v>782</v>
      </c>
    </row>
    <row r="266" spans="2:65" s="1" customFormat="1" ht="25.5" customHeight="1">
      <c r="B266" s="39"/>
      <c r="C266" s="178" t="s">
        <v>418</v>
      </c>
      <c r="D266" s="178" t="s">
        <v>170</v>
      </c>
      <c r="E266" s="179" t="s">
        <v>512</v>
      </c>
      <c r="F266" s="284" t="s">
        <v>513</v>
      </c>
      <c r="G266" s="284"/>
      <c r="H266" s="284"/>
      <c r="I266" s="284"/>
      <c r="J266" s="180" t="s">
        <v>173</v>
      </c>
      <c r="K266" s="181">
        <v>1.4990000000000001</v>
      </c>
      <c r="L266" s="276">
        <v>0</v>
      </c>
      <c r="M266" s="280"/>
      <c r="N266" s="277">
        <f>ROUND(L266*K266,2)</f>
        <v>0</v>
      </c>
      <c r="O266" s="277"/>
      <c r="P266" s="277"/>
      <c r="Q266" s="277"/>
      <c r="R266" s="41"/>
      <c r="T266" s="182" t="s">
        <v>23</v>
      </c>
      <c r="U266" s="48" t="s">
        <v>50</v>
      </c>
      <c r="V266" s="40"/>
      <c r="W266" s="183">
        <f>V266*K266</f>
        <v>0</v>
      </c>
      <c r="X266" s="183">
        <v>0</v>
      </c>
      <c r="Y266" s="183">
        <f>X266*K266</f>
        <v>0</v>
      </c>
      <c r="Z266" s="183">
        <v>0</v>
      </c>
      <c r="AA266" s="184">
        <f>Z266*K266</f>
        <v>0</v>
      </c>
      <c r="AR266" s="23" t="s">
        <v>249</v>
      </c>
      <c r="AT266" s="23" t="s">
        <v>170</v>
      </c>
      <c r="AU266" s="23" t="s">
        <v>92</v>
      </c>
      <c r="AY266" s="23" t="s">
        <v>169</v>
      </c>
      <c r="BE266" s="122">
        <f>IF(U266="základní",N266,0)</f>
        <v>0</v>
      </c>
      <c r="BF266" s="122">
        <f>IF(U266="snížená",N266,0)</f>
        <v>0</v>
      </c>
      <c r="BG266" s="122">
        <f>IF(U266="zákl. přenesená",N266,0)</f>
        <v>0</v>
      </c>
      <c r="BH266" s="122">
        <f>IF(U266="sníž. přenesená",N266,0)</f>
        <v>0</v>
      </c>
      <c r="BI266" s="122">
        <f>IF(U266="nulová",N266,0)</f>
        <v>0</v>
      </c>
      <c r="BJ266" s="23" t="s">
        <v>92</v>
      </c>
      <c r="BK266" s="122">
        <f>ROUND(L266*K266,2)</f>
        <v>0</v>
      </c>
      <c r="BL266" s="23" t="s">
        <v>249</v>
      </c>
      <c r="BM266" s="23" t="s">
        <v>783</v>
      </c>
    </row>
    <row r="267" spans="2:65" s="1" customFormat="1" ht="25.5" customHeight="1">
      <c r="B267" s="39"/>
      <c r="C267" s="178" t="s">
        <v>422</v>
      </c>
      <c r="D267" s="178" t="s">
        <v>170</v>
      </c>
      <c r="E267" s="179" t="s">
        <v>516</v>
      </c>
      <c r="F267" s="284" t="s">
        <v>517</v>
      </c>
      <c r="G267" s="284"/>
      <c r="H267" s="284"/>
      <c r="I267" s="284"/>
      <c r="J267" s="180" t="s">
        <v>173</v>
      </c>
      <c r="K267" s="181">
        <v>1.4990000000000001</v>
      </c>
      <c r="L267" s="276">
        <v>0</v>
      </c>
      <c r="M267" s="280"/>
      <c r="N267" s="277">
        <f>ROUND(L267*K267,2)</f>
        <v>0</v>
      </c>
      <c r="O267" s="277"/>
      <c r="P267" s="277"/>
      <c r="Q267" s="277"/>
      <c r="R267" s="41"/>
      <c r="T267" s="182" t="s">
        <v>23</v>
      </c>
      <c r="U267" s="48" t="s">
        <v>50</v>
      </c>
      <c r="V267" s="40"/>
      <c r="W267" s="183">
        <f>V267*K267</f>
        <v>0</v>
      </c>
      <c r="X267" s="183">
        <v>0</v>
      </c>
      <c r="Y267" s="183">
        <f>X267*K267</f>
        <v>0</v>
      </c>
      <c r="Z267" s="183">
        <v>0</v>
      </c>
      <c r="AA267" s="184">
        <f>Z267*K267</f>
        <v>0</v>
      </c>
      <c r="AR267" s="23" t="s">
        <v>249</v>
      </c>
      <c r="AT267" s="23" t="s">
        <v>170</v>
      </c>
      <c r="AU267" s="23" t="s">
        <v>92</v>
      </c>
      <c r="AY267" s="23" t="s">
        <v>169</v>
      </c>
      <c r="BE267" s="122">
        <f>IF(U267="základní",N267,0)</f>
        <v>0</v>
      </c>
      <c r="BF267" s="122">
        <f>IF(U267="snížená",N267,0)</f>
        <v>0</v>
      </c>
      <c r="BG267" s="122">
        <f>IF(U267="zákl. přenesená",N267,0)</f>
        <v>0</v>
      </c>
      <c r="BH267" s="122">
        <f>IF(U267="sníž. přenesená",N267,0)</f>
        <v>0</v>
      </c>
      <c r="BI267" s="122">
        <f>IF(U267="nulová",N267,0)</f>
        <v>0</v>
      </c>
      <c r="BJ267" s="23" t="s">
        <v>92</v>
      </c>
      <c r="BK267" s="122">
        <f>ROUND(L267*K267,2)</f>
        <v>0</v>
      </c>
      <c r="BL267" s="23" t="s">
        <v>249</v>
      </c>
      <c r="BM267" s="23" t="s">
        <v>784</v>
      </c>
    </row>
    <row r="268" spans="2:65" s="10" customFormat="1" ht="29.85" customHeight="1">
      <c r="B268" s="167"/>
      <c r="C268" s="168"/>
      <c r="D268" s="177" t="s">
        <v>140</v>
      </c>
      <c r="E268" s="177"/>
      <c r="F268" s="177"/>
      <c r="G268" s="177"/>
      <c r="H268" s="177"/>
      <c r="I268" s="177"/>
      <c r="J268" s="177"/>
      <c r="K268" s="177"/>
      <c r="L268" s="177"/>
      <c r="M268" s="177"/>
      <c r="N268" s="278">
        <f>BK268</f>
        <v>0</v>
      </c>
      <c r="O268" s="279"/>
      <c r="P268" s="279"/>
      <c r="Q268" s="279"/>
      <c r="R268" s="170"/>
      <c r="T268" s="171"/>
      <c r="U268" s="168"/>
      <c r="V268" s="168"/>
      <c r="W268" s="172">
        <f>SUM(W269:W284)</f>
        <v>0</v>
      </c>
      <c r="X268" s="168"/>
      <c r="Y268" s="172">
        <f>SUM(Y269:Y284)</f>
        <v>9.2600099999999991E-2</v>
      </c>
      <c r="Z268" s="168"/>
      <c r="AA268" s="173">
        <f>SUM(AA269:AA284)</f>
        <v>0.16650000000000001</v>
      </c>
      <c r="AR268" s="174" t="s">
        <v>92</v>
      </c>
      <c r="AT268" s="175" t="s">
        <v>82</v>
      </c>
      <c r="AU268" s="175" t="s">
        <v>25</v>
      </c>
      <c r="AY268" s="174" t="s">
        <v>169</v>
      </c>
      <c r="BK268" s="176">
        <f>SUM(BK269:BK284)</f>
        <v>0</v>
      </c>
    </row>
    <row r="269" spans="2:65" s="1" customFormat="1" ht="25.5" customHeight="1">
      <c r="B269" s="39"/>
      <c r="C269" s="178" t="s">
        <v>426</v>
      </c>
      <c r="D269" s="178" t="s">
        <v>170</v>
      </c>
      <c r="E269" s="179" t="s">
        <v>552</v>
      </c>
      <c r="F269" s="284" t="s">
        <v>553</v>
      </c>
      <c r="G269" s="284"/>
      <c r="H269" s="284"/>
      <c r="I269" s="284"/>
      <c r="J269" s="180" t="s">
        <v>194</v>
      </c>
      <c r="K269" s="181">
        <v>8.1</v>
      </c>
      <c r="L269" s="276">
        <v>0</v>
      </c>
      <c r="M269" s="280"/>
      <c r="N269" s="277">
        <f>ROUND(L269*K269,2)</f>
        <v>0</v>
      </c>
      <c r="O269" s="277"/>
      <c r="P269" s="277"/>
      <c r="Q269" s="277"/>
      <c r="R269" s="41"/>
      <c r="T269" s="182" t="s">
        <v>23</v>
      </c>
      <c r="U269" s="48" t="s">
        <v>50</v>
      </c>
      <c r="V269" s="40"/>
      <c r="W269" s="183">
        <f>V269*K269</f>
        <v>0</v>
      </c>
      <c r="X269" s="183">
        <v>7.1500000000000001E-3</v>
      </c>
      <c r="Y269" s="183">
        <f>X269*K269</f>
        <v>5.7915000000000001E-2</v>
      </c>
      <c r="Z269" s="183">
        <v>0</v>
      </c>
      <c r="AA269" s="184">
        <f>Z269*K269</f>
        <v>0</v>
      </c>
      <c r="AR269" s="23" t="s">
        <v>249</v>
      </c>
      <c r="AT269" s="23" t="s">
        <v>170</v>
      </c>
      <c r="AU269" s="23" t="s">
        <v>92</v>
      </c>
      <c r="AY269" s="23" t="s">
        <v>169</v>
      </c>
      <c r="BE269" s="122">
        <f>IF(U269="základní",N269,0)</f>
        <v>0</v>
      </c>
      <c r="BF269" s="122">
        <f>IF(U269="snížená",N269,0)</f>
        <v>0</v>
      </c>
      <c r="BG269" s="122">
        <f>IF(U269="zákl. přenesená",N269,0)</f>
        <v>0</v>
      </c>
      <c r="BH269" s="122">
        <f>IF(U269="sníž. přenesená",N269,0)</f>
        <v>0</v>
      </c>
      <c r="BI269" s="122">
        <f>IF(U269="nulová",N269,0)</f>
        <v>0</v>
      </c>
      <c r="BJ269" s="23" t="s">
        <v>92</v>
      </c>
      <c r="BK269" s="122">
        <f>ROUND(L269*K269,2)</f>
        <v>0</v>
      </c>
      <c r="BL269" s="23" t="s">
        <v>249</v>
      </c>
      <c r="BM269" s="23" t="s">
        <v>884</v>
      </c>
    </row>
    <row r="270" spans="2:65" s="1" customFormat="1" ht="25.5" customHeight="1">
      <c r="B270" s="39"/>
      <c r="C270" s="178" t="s">
        <v>430</v>
      </c>
      <c r="D270" s="178" t="s">
        <v>170</v>
      </c>
      <c r="E270" s="179" t="s">
        <v>520</v>
      </c>
      <c r="F270" s="284" t="s">
        <v>521</v>
      </c>
      <c r="G270" s="284"/>
      <c r="H270" s="284"/>
      <c r="I270" s="284"/>
      <c r="J270" s="180" t="s">
        <v>233</v>
      </c>
      <c r="K270" s="181">
        <v>29.44</v>
      </c>
      <c r="L270" s="276">
        <v>0</v>
      </c>
      <c r="M270" s="280"/>
      <c r="N270" s="277">
        <f>ROUND(L270*K270,2)</f>
        <v>0</v>
      </c>
      <c r="O270" s="277"/>
      <c r="P270" s="277"/>
      <c r="Q270" s="277"/>
      <c r="R270" s="41"/>
      <c r="T270" s="182" t="s">
        <v>23</v>
      </c>
      <c r="U270" s="48" t="s">
        <v>50</v>
      </c>
      <c r="V270" s="40"/>
      <c r="W270" s="183">
        <f>V270*K270</f>
        <v>0</v>
      </c>
      <c r="X270" s="183">
        <v>0</v>
      </c>
      <c r="Y270" s="183">
        <f>X270*K270</f>
        <v>0</v>
      </c>
      <c r="Z270" s="183">
        <v>0</v>
      </c>
      <c r="AA270" s="184">
        <f>Z270*K270</f>
        <v>0</v>
      </c>
      <c r="AR270" s="23" t="s">
        <v>249</v>
      </c>
      <c r="AT270" s="23" t="s">
        <v>170</v>
      </c>
      <c r="AU270" s="23" t="s">
        <v>92</v>
      </c>
      <c r="AY270" s="23" t="s">
        <v>169</v>
      </c>
      <c r="BE270" s="122">
        <f>IF(U270="základní",N270,0)</f>
        <v>0</v>
      </c>
      <c r="BF270" s="122">
        <f>IF(U270="snížená",N270,0)</f>
        <v>0</v>
      </c>
      <c r="BG270" s="122">
        <f>IF(U270="zákl. přenesená",N270,0)</f>
        <v>0</v>
      </c>
      <c r="BH270" s="122">
        <f>IF(U270="sníž. přenesená",N270,0)</f>
        <v>0</v>
      </c>
      <c r="BI270" s="122">
        <f>IF(U270="nulová",N270,0)</f>
        <v>0</v>
      </c>
      <c r="BJ270" s="23" t="s">
        <v>92</v>
      </c>
      <c r="BK270" s="122">
        <f>ROUND(L270*K270,2)</f>
        <v>0</v>
      </c>
      <c r="BL270" s="23" t="s">
        <v>249</v>
      </c>
      <c r="BM270" s="23" t="s">
        <v>885</v>
      </c>
    </row>
    <row r="271" spans="2:65" s="12" customFormat="1" ht="16.5" customHeight="1">
      <c r="B271" s="192"/>
      <c r="C271" s="193"/>
      <c r="D271" s="193"/>
      <c r="E271" s="194" t="s">
        <v>23</v>
      </c>
      <c r="F271" s="292" t="s">
        <v>886</v>
      </c>
      <c r="G271" s="293"/>
      <c r="H271" s="293"/>
      <c r="I271" s="293"/>
      <c r="J271" s="193"/>
      <c r="K271" s="195">
        <v>13.2</v>
      </c>
      <c r="L271" s="193"/>
      <c r="M271" s="193"/>
      <c r="N271" s="193"/>
      <c r="O271" s="193"/>
      <c r="P271" s="193"/>
      <c r="Q271" s="193"/>
      <c r="R271" s="196"/>
      <c r="T271" s="197"/>
      <c r="U271" s="193"/>
      <c r="V271" s="193"/>
      <c r="W271" s="193"/>
      <c r="X271" s="193"/>
      <c r="Y271" s="193"/>
      <c r="Z271" s="193"/>
      <c r="AA271" s="198"/>
      <c r="AT271" s="199" t="s">
        <v>177</v>
      </c>
      <c r="AU271" s="199" t="s">
        <v>92</v>
      </c>
      <c r="AV271" s="12" t="s">
        <v>92</v>
      </c>
      <c r="AW271" s="12" t="s">
        <v>40</v>
      </c>
      <c r="AX271" s="12" t="s">
        <v>83</v>
      </c>
      <c r="AY271" s="199" t="s">
        <v>169</v>
      </c>
    </row>
    <row r="272" spans="2:65" s="12" customFormat="1" ht="16.5" customHeight="1">
      <c r="B272" s="192"/>
      <c r="C272" s="193"/>
      <c r="D272" s="193"/>
      <c r="E272" s="194" t="s">
        <v>23</v>
      </c>
      <c r="F272" s="287" t="s">
        <v>887</v>
      </c>
      <c r="G272" s="288"/>
      <c r="H272" s="288"/>
      <c r="I272" s="288"/>
      <c r="J272" s="193"/>
      <c r="K272" s="195">
        <v>16.239999999999998</v>
      </c>
      <c r="L272" s="193"/>
      <c r="M272" s="193"/>
      <c r="N272" s="193"/>
      <c r="O272" s="193"/>
      <c r="P272" s="193"/>
      <c r="Q272" s="193"/>
      <c r="R272" s="196"/>
      <c r="T272" s="197"/>
      <c r="U272" s="193"/>
      <c r="V272" s="193"/>
      <c r="W272" s="193"/>
      <c r="X272" s="193"/>
      <c r="Y272" s="193"/>
      <c r="Z272" s="193"/>
      <c r="AA272" s="198"/>
      <c r="AT272" s="199" t="s">
        <v>177</v>
      </c>
      <c r="AU272" s="199" t="s">
        <v>92</v>
      </c>
      <c r="AV272" s="12" t="s">
        <v>92</v>
      </c>
      <c r="AW272" s="12" t="s">
        <v>40</v>
      </c>
      <c r="AX272" s="12" t="s">
        <v>83</v>
      </c>
      <c r="AY272" s="199" t="s">
        <v>169</v>
      </c>
    </row>
    <row r="273" spans="2:65" s="11" customFormat="1" ht="25.5" customHeight="1">
      <c r="B273" s="185"/>
      <c r="C273" s="186"/>
      <c r="D273" s="186"/>
      <c r="E273" s="187" t="s">
        <v>23</v>
      </c>
      <c r="F273" s="294" t="s">
        <v>888</v>
      </c>
      <c r="G273" s="295"/>
      <c r="H273" s="295"/>
      <c r="I273" s="295"/>
      <c r="J273" s="186"/>
      <c r="K273" s="187" t="s">
        <v>23</v>
      </c>
      <c r="L273" s="186"/>
      <c r="M273" s="186"/>
      <c r="N273" s="186"/>
      <c r="O273" s="186"/>
      <c r="P273" s="186"/>
      <c r="Q273" s="186"/>
      <c r="R273" s="188"/>
      <c r="T273" s="189"/>
      <c r="U273" s="186"/>
      <c r="V273" s="186"/>
      <c r="W273" s="186"/>
      <c r="X273" s="186"/>
      <c r="Y273" s="186"/>
      <c r="Z273" s="186"/>
      <c r="AA273" s="190"/>
      <c r="AT273" s="191" t="s">
        <v>177</v>
      </c>
      <c r="AU273" s="191" t="s">
        <v>92</v>
      </c>
      <c r="AV273" s="11" t="s">
        <v>25</v>
      </c>
      <c r="AW273" s="11" t="s">
        <v>40</v>
      </c>
      <c r="AX273" s="11" t="s">
        <v>83</v>
      </c>
      <c r="AY273" s="191" t="s">
        <v>169</v>
      </c>
    </row>
    <row r="274" spans="2:65" s="13" customFormat="1" ht="16.5" customHeight="1">
      <c r="B274" s="204"/>
      <c r="C274" s="205"/>
      <c r="D274" s="205"/>
      <c r="E274" s="206" t="s">
        <v>23</v>
      </c>
      <c r="F274" s="289" t="s">
        <v>214</v>
      </c>
      <c r="G274" s="290"/>
      <c r="H274" s="290"/>
      <c r="I274" s="290"/>
      <c r="J274" s="205"/>
      <c r="K274" s="207">
        <v>29.44</v>
      </c>
      <c r="L274" s="205"/>
      <c r="M274" s="205"/>
      <c r="N274" s="205"/>
      <c r="O274" s="205"/>
      <c r="P274" s="205"/>
      <c r="Q274" s="205"/>
      <c r="R274" s="208"/>
      <c r="T274" s="209"/>
      <c r="U274" s="205"/>
      <c r="V274" s="205"/>
      <c r="W274" s="205"/>
      <c r="X274" s="205"/>
      <c r="Y274" s="205"/>
      <c r="Z274" s="205"/>
      <c r="AA274" s="210"/>
      <c r="AT274" s="211" t="s">
        <v>177</v>
      </c>
      <c r="AU274" s="211" t="s">
        <v>92</v>
      </c>
      <c r="AV274" s="13" t="s">
        <v>174</v>
      </c>
      <c r="AW274" s="13" t="s">
        <v>40</v>
      </c>
      <c r="AX274" s="13" t="s">
        <v>25</v>
      </c>
      <c r="AY274" s="211" t="s">
        <v>169</v>
      </c>
    </row>
    <row r="275" spans="2:65" s="1" customFormat="1" ht="25.5" customHeight="1">
      <c r="B275" s="39"/>
      <c r="C275" s="178" t="s">
        <v>434</v>
      </c>
      <c r="D275" s="178" t="s">
        <v>170</v>
      </c>
      <c r="E275" s="179" t="s">
        <v>527</v>
      </c>
      <c r="F275" s="284" t="s">
        <v>528</v>
      </c>
      <c r="G275" s="284"/>
      <c r="H275" s="284"/>
      <c r="I275" s="284"/>
      <c r="J275" s="180" t="s">
        <v>233</v>
      </c>
      <c r="K275" s="181">
        <v>13.2</v>
      </c>
      <c r="L275" s="276">
        <v>0</v>
      </c>
      <c r="M275" s="280"/>
      <c r="N275" s="277">
        <f>ROUND(L275*K275,2)</f>
        <v>0</v>
      </c>
      <c r="O275" s="277"/>
      <c r="P275" s="277"/>
      <c r="Q275" s="277"/>
      <c r="R275" s="41"/>
      <c r="T275" s="182" t="s">
        <v>23</v>
      </c>
      <c r="U275" s="48" t="s">
        <v>50</v>
      </c>
      <c r="V275" s="40"/>
      <c r="W275" s="183">
        <f>V275*K275</f>
        <v>0</v>
      </c>
      <c r="X275" s="183">
        <v>2.0000000000000002E-5</v>
      </c>
      <c r="Y275" s="183">
        <f>X275*K275</f>
        <v>2.6400000000000002E-4</v>
      </c>
      <c r="Z275" s="183">
        <v>0</v>
      </c>
      <c r="AA275" s="184">
        <f>Z275*K275</f>
        <v>0</v>
      </c>
      <c r="AR275" s="23" t="s">
        <v>249</v>
      </c>
      <c r="AT275" s="23" t="s">
        <v>170</v>
      </c>
      <c r="AU275" s="23" t="s">
        <v>92</v>
      </c>
      <c r="AY275" s="23" t="s">
        <v>169</v>
      </c>
      <c r="BE275" s="122">
        <f>IF(U275="základní",N275,0)</f>
        <v>0</v>
      </c>
      <c r="BF275" s="122">
        <f>IF(U275="snížená",N275,0)</f>
        <v>0</v>
      </c>
      <c r="BG275" s="122">
        <f>IF(U275="zákl. přenesená",N275,0)</f>
        <v>0</v>
      </c>
      <c r="BH275" s="122">
        <f>IF(U275="sníž. přenesená",N275,0)</f>
        <v>0</v>
      </c>
      <c r="BI275" s="122">
        <f>IF(U275="nulová",N275,0)</f>
        <v>0</v>
      </c>
      <c r="BJ275" s="23" t="s">
        <v>92</v>
      </c>
      <c r="BK275" s="122">
        <f>ROUND(L275*K275,2)</f>
        <v>0</v>
      </c>
      <c r="BL275" s="23" t="s">
        <v>249</v>
      </c>
      <c r="BM275" s="23" t="s">
        <v>889</v>
      </c>
    </row>
    <row r="276" spans="2:65" s="12" customFormat="1" ht="16.5" customHeight="1">
      <c r="B276" s="192"/>
      <c r="C276" s="193"/>
      <c r="D276" s="193"/>
      <c r="E276" s="194" t="s">
        <v>23</v>
      </c>
      <c r="F276" s="292" t="s">
        <v>886</v>
      </c>
      <c r="G276" s="293"/>
      <c r="H276" s="293"/>
      <c r="I276" s="293"/>
      <c r="J276" s="193"/>
      <c r="K276" s="195">
        <v>13.2</v>
      </c>
      <c r="L276" s="193"/>
      <c r="M276" s="193"/>
      <c r="N276" s="193"/>
      <c r="O276" s="193"/>
      <c r="P276" s="193"/>
      <c r="Q276" s="193"/>
      <c r="R276" s="196"/>
      <c r="T276" s="197"/>
      <c r="U276" s="193"/>
      <c r="V276" s="193"/>
      <c r="W276" s="193"/>
      <c r="X276" s="193"/>
      <c r="Y276" s="193"/>
      <c r="Z276" s="193"/>
      <c r="AA276" s="198"/>
      <c r="AT276" s="199" t="s">
        <v>177</v>
      </c>
      <c r="AU276" s="199" t="s">
        <v>92</v>
      </c>
      <c r="AV276" s="12" t="s">
        <v>92</v>
      </c>
      <c r="AW276" s="12" t="s">
        <v>40</v>
      </c>
      <c r="AX276" s="12" t="s">
        <v>25</v>
      </c>
      <c r="AY276" s="199" t="s">
        <v>169</v>
      </c>
    </row>
    <row r="277" spans="2:65" s="1" customFormat="1" ht="25.5" customHeight="1">
      <c r="B277" s="39"/>
      <c r="C277" s="200" t="s">
        <v>438</v>
      </c>
      <c r="D277" s="200" t="s">
        <v>179</v>
      </c>
      <c r="E277" s="201" t="s">
        <v>532</v>
      </c>
      <c r="F277" s="291" t="s">
        <v>533</v>
      </c>
      <c r="G277" s="291"/>
      <c r="H277" s="291"/>
      <c r="I277" s="291"/>
      <c r="J277" s="202" t="s">
        <v>233</v>
      </c>
      <c r="K277" s="203">
        <v>13.2</v>
      </c>
      <c r="L277" s="281">
        <v>0</v>
      </c>
      <c r="M277" s="282"/>
      <c r="N277" s="283">
        <f>ROUND(L277*K277,2)</f>
        <v>0</v>
      </c>
      <c r="O277" s="277"/>
      <c r="P277" s="277"/>
      <c r="Q277" s="277"/>
      <c r="R277" s="41"/>
      <c r="T277" s="182" t="s">
        <v>23</v>
      </c>
      <c r="U277" s="48" t="s">
        <v>50</v>
      </c>
      <c r="V277" s="40"/>
      <c r="W277" s="183">
        <f>V277*K277</f>
        <v>0</v>
      </c>
      <c r="X277" s="183">
        <v>2.2000000000000001E-4</v>
      </c>
      <c r="Y277" s="183">
        <f>X277*K277</f>
        <v>2.9039999999999999E-3</v>
      </c>
      <c r="Z277" s="183">
        <v>0</v>
      </c>
      <c r="AA277" s="184">
        <f>Z277*K277</f>
        <v>0</v>
      </c>
      <c r="AR277" s="23" t="s">
        <v>323</v>
      </c>
      <c r="AT277" s="23" t="s">
        <v>179</v>
      </c>
      <c r="AU277" s="23" t="s">
        <v>92</v>
      </c>
      <c r="AY277" s="23" t="s">
        <v>169</v>
      </c>
      <c r="BE277" s="122">
        <f>IF(U277="základní",N277,0)</f>
        <v>0</v>
      </c>
      <c r="BF277" s="122">
        <f>IF(U277="snížená",N277,0)</f>
        <v>0</v>
      </c>
      <c r="BG277" s="122">
        <f>IF(U277="zákl. přenesená",N277,0)</f>
        <v>0</v>
      </c>
      <c r="BH277" s="122">
        <f>IF(U277="sníž. přenesená",N277,0)</f>
        <v>0</v>
      </c>
      <c r="BI277" s="122">
        <f>IF(U277="nulová",N277,0)</f>
        <v>0</v>
      </c>
      <c r="BJ277" s="23" t="s">
        <v>92</v>
      </c>
      <c r="BK277" s="122">
        <f>ROUND(L277*K277,2)</f>
        <v>0</v>
      </c>
      <c r="BL277" s="23" t="s">
        <v>249</v>
      </c>
      <c r="BM277" s="23" t="s">
        <v>890</v>
      </c>
    </row>
    <row r="278" spans="2:65" s="1" customFormat="1" ht="25.5" customHeight="1">
      <c r="B278" s="39"/>
      <c r="C278" s="178" t="s">
        <v>443</v>
      </c>
      <c r="D278" s="178" t="s">
        <v>170</v>
      </c>
      <c r="E278" s="179" t="s">
        <v>536</v>
      </c>
      <c r="F278" s="284" t="s">
        <v>537</v>
      </c>
      <c r="G278" s="284"/>
      <c r="H278" s="284"/>
      <c r="I278" s="284"/>
      <c r="J278" s="180" t="s">
        <v>194</v>
      </c>
      <c r="K278" s="181">
        <v>55.5</v>
      </c>
      <c r="L278" s="276">
        <v>0</v>
      </c>
      <c r="M278" s="280"/>
      <c r="N278" s="277">
        <f>ROUND(L278*K278,2)</f>
        <v>0</v>
      </c>
      <c r="O278" s="277"/>
      <c r="P278" s="277"/>
      <c r="Q278" s="277"/>
      <c r="R278" s="41"/>
      <c r="T278" s="182" t="s">
        <v>23</v>
      </c>
      <c r="U278" s="48" t="s">
        <v>50</v>
      </c>
      <c r="V278" s="40"/>
      <c r="W278" s="183">
        <f>V278*K278</f>
        <v>0</v>
      </c>
      <c r="X278" s="183">
        <v>0</v>
      </c>
      <c r="Y278" s="183">
        <f>X278*K278</f>
        <v>0</v>
      </c>
      <c r="Z278" s="183">
        <v>3.0000000000000001E-3</v>
      </c>
      <c r="AA278" s="184">
        <f>Z278*K278</f>
        <v>0.16650000000000001</v>
      </c>
      <c r="AR278" s="23" t="s">
        <v>249</v>
      </c>
      <c r="AT278" s="23" t="s">
        <v>170</v>
      </c>
      <c r="AU278" s="23" t="s">
        <v>92</v>
      </c>
      <c r="AY278" s="23" t="s">
        <v>169</v>
      </c>
      <c r="BE278" s="122">
        <f>IF(U278="základní",N278,0)</f>
        <v>0</v>
      </c>
      <c r="BF278" s="122">
        <f>IF(U278="snížená",N278,0)</f>
        <v>0</v>
      </c>
      <c r="BG278" s="122">
        <f>IF(U278="zákl. přenesená",N278,0)</f>
        <v>0</v>
      </c>
      <c r="BH278" s="122">
        <f>IF(U278="sníž. přenesená",N278,0)</f>
        <v>0</v>
      </c>
      <c r="BI278" s="122">
        <f>IF(U278="nulová",N278,0)</f>
        <v>0</v>
      </c>
      <c r="BJ278" s="23" t="s">
        <v>92</v>
      </c>
      <c r="BK278" s="122">
        <f>ROUND(L278*K278,2)</f>
        <v>0</v>
      </c>
      <c r="BL278" s="23" t="s">
        <v>249</v>
      </c>
      <c r="BM278" s="23" t="s">
        <v>891</v>
      </c>
    </row>
    <row r="279" spans="2:65" s="12" customFormat="1" ht="16.5" customHeight="1">
      <c r="B279" s="192"/>
      <c r="C279" s="193"/>
      <c r="D279" s="193"/>
      <c r="E279" s="194" t="s">
        <v>23</v>
      </c>
      <c r="F279" s="292" t="s">
        <v>892</v>
      </c>
      <c r="G279" s="293"/>
      <c r="H279" s="293"/>
      <c r="I279" s="293"/>
      <c r="J279" s="193"/>
      <c r="K279" s="195">
        <v>55.5</v>
      </c>
      <c r="L279" s="193"/>
      <c r="M279" s="193"/>
      <c r="N279" s="193"/>
      <c r="O279" s="193"/>
      <c r="P279" s="193"/>
      <c r="Q279" s="193"/>
      <c r="R279" s="196"/>
      <c r="T279" s="197"/>
      <c r="U279" s="193"/>
      <c r="V279" s="193"/>
      <c r="W279" s="193"/>
      <c r="X279" s="193"/>
      <c r="Y279" s="193"/>
      <c r="Z279" s="193"/>
      <c r="AA279" s="198"/>
      <c r="AT279" s="199" t="s">
        <v>177</v>
      </c>
      <c r="AU279" s="199" t="s">
        <v>92</v>
      </c>
      <c r="AV279" s="12" t="s">
        <v>92</v>
      </c>
      <c r="AW279" s="12" t="s">
        <v>40</v>
      </c>
      <c r="AX279" s="12" t="s">
        <v>25</v>
      </c>
      <c r="AY279" s="199" t="s">
        <v>169</v>
      </c>
    </row>
    <row r="280" spans="2:65" s="1" customFormat="1" ht="16.5" customHeight="1">
      <c r="B280" s="39"/>
      <c r="C280" s="178" t="s">
        <v>449</v>
      </c>
      <c r="D280" s="178" t="s">
        <v>170</v>
      </c>
      <c r="E280" s="179" t="s">
        <v>542</v>
      </c>
      <c r="F280" s="284" t="s">
        <v>543</v>
      </c>
      <c r="G280" s="284"/>
      <c r="H280" s="284"/>
      <c r="I280" s="284"/>
      <c r="J280" s="180" t="s">
        <v>194</v>
      </c>
      <c r="K280" s="181">
        <v>8.1</v>
      </c>
      <c r="L280" s="276">
        <v>0</v>
      </c>
      <c r="M280" s="280"/>
      <c r="N280" s="277">
        <f>ROUND(L280*K280,2)</f>
        <v>0</v>
      </c>
      <c r="O280" s="277"/>
      <c r="P280" s="277"/>
      <c r="Q280" s="277"/>
      <c r="R280" s="41"/>
      <c r="T280" s="182" t="s">
        <v>23</v>
      </c>
      <c r="U280" s="48" t="s">
        <v>50</v>
      </c>
      <c r="V280" s="40"/>
      <c r="W280" s="183">
        <f>V280*K280</f>
        <v>0</v>
      </c>
      <c r="X280" s="183">
        <v>2.7E-4</v>
      </c>
      <c r="Y280" s="183">
        <f>X280*K280</f>
        <v>2.1870000000000001E-3</v>
      </c>
      <c r="Z280" s="183">
        <v>0</v>
      </c>
      <c r="AA280" s="184">
        <f>Z280*K280</f>
        <v>0</v>
      </c>
      <c r="AR280" s="23" t="s">
        <v>249</v>
      </c>
      <c r="AT280" s="23" t="s">
        <v>170</v>
      </c>
      <c r="AU280" s="23" t="s">
        <v>92</v>
      </c>
      <c r="AY280" s="23" t="s">
        <v>169</v>
      </c>
      <c r="BE280" s="122">
        <f>IF(U280="základní",N280,0)</f>
        <v>0</v>
      </c>
      <c r="BF280" s="122">
        <f>IF(U280="snížená",N280,0)</f>
        <v>0</v>
      </c>
      <c r="BG280" s="122">
        <f>IF(U280="zákl. přenesená",N280,0)</f>
        <v>0</v>
      </c>
      <c r="BH280" s="122">
        <f>IF(U280="sníž. přenesená",N280,0)</f>
        <v>0</v>
      </c>
      <c r="BI280" s="122">
        <f>IF(U280="nulová",N280,0)</f>
        <v>0</v>
      </c>
      <c r="BJ280" s="23" t="s">
        <v>92</v>
      </c>
      <c r="BK280" s="122">
        <f>ROUND(L280*K280,2)</f>
        <v>0</v>
      </c>
      <c r="BL280" s="23" t="s">
        <v>249</v>
      </c>
      <c r="BM280" s="23" t="s">
        <v>893</v>
      </c>
    </row>
    <row r="281" spans="2:65" s="1" customFormat="1" ht="16.5" customHeight="1">
      <c r="B281" s="39"/>
      <c r="C281" s="200" t="s">
        <v>455</v>
      </c>
      <c r="D281" s="200" t="s">
        <v>179</v>
      </c>
      <c r="E281" s="201" t="s">
        <v>547</v>
      </c>
      <c r="F281" s="291" t="s">
        <v>548</v>
      </c>
      <c r="G281" s="291"/>
      <c r="H281" s="291"/>
      <c r="I281" s="291"/>
      <c r="J281" s="202" t="s">
        <v>194</v>
      </c>
      <c r="K281" s="203">
        <v>8.2620000000000005</v>
      </c>
      <c r="L281" s="281">
        <v>0</v>
      </c>
      <c r="M281" s="282"/>
      <c r="N281" s="283">
        <f>ROUND(L281*K281,2)</f>
        <v>0</v>
      </c>
      <c r="O281" s="277"/>
      <c r="P281" s="277"/>
      <c r="Q281" s="277"/>
      <c r="R281" s="41"/>
      <c r="T281" s="182" t="s">
        <v>23</v>
      </c>
      <c r="U281" s="48" t="s">
        <v>50</v>
      </c>
      <c r="V281" s="40"/>
      <c r="W281" s="183">
        <f>V281*K281</f>
        <v>0</v>
      </c>
      <c r="X281" s="183">
        <v>3.5500000000000002E-3</v>
      </c>
      <c r="Y281" s="183">
        <f>X281*K281</f>
        <v>2.9330100000000005E-2</v>
      </c>
      <c r="Z281" s="183">
        <v>0</v>
      </c>
      <c r="AA281" s="184">
        <f>Z281*K281</f>
        <v>0</v>
      </c>
      <c r="AR281" s="23" t="s">
        <v>323</v>
      </c>
      <c r="AT281" s="23" t="s">
        <v>179</v>
      </c>
      <c r="AU281" s="23" t="s">
        <v>92</v>
      </c>
      <c r="AY281" s="23" t="s">
        <v>169</v>
      </c>
      <c r="BE281" s="122">
        <f>IF(U281="základní",N281,0)</f>
        <v>0</v>
      </c>
      <c r="BF281" s="122">
        <f>IF(U281="snížená",N281,0)</f>
        <v>0</v>
      </c>
      <c r="BG281" s="122">
        <f>IF(U281="zákl. přenesená",N281,0)</f>
        <v>0</v>
      </c>
      <c r="BH281" s="122">
        <f>IF(U281="sníž. přenesená",N281,0)</f>
        <v>0</v>
      </c>
      <c r="BI281" s="122">
        <f>IF(U281="nulová",N281,0)</f>
        <v>0</v>
      </c>
      <c r="BJ281" s="23" t="s">
        <v>92</v>
      </c>
      <c r="BK281" s="122">
        <f>ROUND(L281*K281,2)</f>
        <v>0</v>
      </c>
      <c r="BL281" s="23" t="s">
        <v>249</v>
      </c>
      <c r="BM281" s="23" t="s">
        <v>894</v>
      </c>
    </row>
    <row r="282" spans="2:65" s="1" customFormat="1" ht="24" customHeight="1">
      <c r="B282" s="39"/>
      <c r="C282" s="40"/>
      <c r="D282" s="40"/>
      <c r="E282" s="40"/>
      <c r="F282" s="325" t="s">
        <v>550</v>
      </c>
      <c r="G282" s="326"/>
      <c r="H282" s="326"/>
      <c r="I282" s="326"/>
      <c r="J282" s="40"/>
      <c r="K282" s="40"/>
      <c r="L282" s="40"/>
      <c r="M282" s="40"/>
      <c r="N282" s="40"/>
      <c r="O282" s="40"/>
      <c r="P282" s="40"/>
      <c r="Q282" s="40"/>
      <c r="R282" s="41"/>
      <c r="T282" s="154"/>
      <c r="U282" s="40"/>
      <c r="V282" s="40"/>
      <c r="W282" s="40"/>
      <c r="X282" s="40"/>
      <c r="Y282" s="40"/>
      <c r="Z282" s="40"/>
      <c r="AA282" s="82"/>
      <c r="AT282" s="23" t="s">
        <v>185</v>
      </c>
      <c r="AU282" s="23" t="s">
        <v>92</v>
      </c>
    </row>
    <row r="283" spans="2:65" s="1" customFormat="1" ht="25.5" customHeight="1">
      <c r="B283" s="39"/>
      <c r="C283" s="178" t="s">
        <v>460</v>
      </c>
      <c r="D283" s="178" t="s">
        <v>170</v>
      </c>
      <c r="E283" s="179" t="s">
        <v>556</v>
      </c>
      <c r="F283" s="284" t="s">
        <v>557</v>
      </c>
      <c r="G283" s="284"/>
      <c r="H283" s="284"/>
      <c r="I283" s="284"/>
      <c r="J283" s="180" t="s">
        <v>173</v>
      </c>
      <c r="K283" s="181">
        <v>9.2999999999999999E-2</v>
      </c>
      <c r="L283" s="276">
        <v>0</v>
      </c>
      <c r="M283" s="280"/>
      <c r="N283" s="277">
        <f>ROUND(L283*K283,2)</f>
        <v>0</v>
      </c>
      <c r="O283" s="277"/>
      <c r="P283" s="277"/>
      <c r="Q283" s="277"/>
      <c r="R283" s="41"/>
      <c r="T283" s="182" t="s">
        <v>23</v>
      </c>
      <c r="U283" s="48" t="s">
        <v>50</v>
      </c>
      <c r="V283" s="40"/>
      <c r="W283" s="183">
        <f>V283*K283</f>
        <v>0</v>
      </c>
      <c r="X283" s="183">
        <v>0</v>
      </c>
      <c r="Y283" s="183">
        <f>X283*K283</f>
        <v>0</v>
      </c>
      <c r="Z283" s="183">
        <v>0</v>
      </c>
      <c r="AA283" s="184">
        <f>Z283*K283</f>
        <v>0</v>
      </c>
      <c r="AR283" s="23" t="s">
        <v>249</v>
      </c>
      <c r="AT283" s="23" t="s">
        <v>170</v>
      </c>
      <c r="AU283" s="23" t="s">
        <v>92</v>
      </c>
      <c r="AY283" s="23" t="s">
        <v>169</v>
      </c>
      <c r="BE283" s="122">
        <f>IF(U283="základní",N283,0)</f>
        <v>0</v>
      </c>
      <c r="BF283" s="122">
        <f>IF(U283="snížená",N283,0)</f>
        <v>0</v>
      </c>
      <c r="BG283" s="122">
        <f>IF(U283="zákl. přenesená",N283,0)</f>
        <v>0</v>
      </c>
      <c r="BH283" s="122">
        <f>IF(U283="sníž. přenesená",N283,0)</f>
        <v>0</v>
      </c>
      <c r="BI283" s="122">
        <f>IF(U283="nulová",N283,0)</f>
        <v>0</v>
      </c>
      <c r="BJ283" s="23" t="s">
        <v>92</v>
      </c>
      <c r="BK283" s="122">
        <f>ROUND(L283*K283,2)</f>
        <v>0</v>
      </c>
      <c r="BL283" s="23" t="s">
        <v>249</v>
      </c>
      <c r="BM283" s="23" t="s">
        <v>895</v>
      </c>
    </row>
    <row r="284" spans="2:65" s="1" customFormat="1" ht="25.5" customHeight="1">
      <c r="B284" s="39"/>
      <c r="C284" s="178" t="s">
        <v>466</v>
      </c>
      <c r="D284" s="178" t="s">
        <v>170</v>
      </c>
      <c r="E284" s="179" t="s">
        <v>560</v>
      </c>
      <c r="F284" s="284" t="s">
        <v>561</v>
      </c>
      <c r="G284" s="284"/>
      <c r="H284" s="284"/>
      <c r="I284" s="284"/>
      <c r="J284" s="180" t="s">
        <v>173</v>
      </c>
      <c r="K284" s="181">
        <v>9.2999999999999999E-2</v>
      </c>
      <c r="L284" s="276">
        <v>0</v>
      </c>
      <c r="M284" s="280"/>
      <c r="N284" s="277">
        <f>ROUND(L284*K284,2)</f>
        <v>0</v>
      </c>
      <c r="O284" s="277"/>
      <c r="P284" s="277"/>
      <c r="Q284" s="277"/>
      <c r="R284" s="41"/>
      <c r="T284" s="182" t="s">
        <v>23</v>
      </c>
      <c r="U284" s="48" t="s">
        <v>50</v>
      </c>
      <c r="V284" s="40"/>
      <c r="W284" s="183">
        <f>V284*K284</f>
        <v>0</v>
      </c>
      <c r="X284" s="183">
        <v>0</v>
      </c>
      <c r="Y284" s="183">
        <f>X284*K284</f>
        <v>0</v>
      </c>
      <c r="Z284" s="183">
        <v>0</v>
      </c>
      <c r="AA284" s="184">
        <f>Z284*K284</f>
        <v>0</v>
      </c>
      <c r="AR284" s="23" t="s">
        <v>249</v>
      </c>
      <c r="AT284" s="23" t="s">
        <v>170</v>
      </c>
      <c r="AU284" s="23" t="s">
        <v>92</v>
      </c>
      <c r="AY284" s="23" t="s">
        <v>169</v>
      </c>
      <c r="BE284" s="122">
        <f>IF(U284="základní",N284,0)</f>
        <v>0</v>
      </c>
      <c r="BF284" s="122">
        <f>IF(U284="snížená",N284,0)</f>
        <v>0</v>
      </c>
      <c r="BG284" s="122">
        <f>IF(U284="zákl. přenesená",N284,0)</f>
        <v>0</v>
      </c>
      <c r="BH284" s="122">
        <f>IF(U284="sníž. přenesená",N284,0)</f>
        <v>0</v>
      </c>
      <c r="BI284" s="122">
        <f>IF(U284="nulová",N284,0)</f>
        <v>0</v>
      </c>
      <c r="BJ284" s="23" t="s">
        <v>92</v>
      </c>
      <c r="BK284" s="122">
        <f>ROUND(L284*K284,2)</f>
        <v>0</v>
      </c>
      <c r="BL284" s="23" t="s">
        <v>249</v>
      </c>
      <c r="BM284" s="23" t="s">
        <v>896</v>
      </c>
    </row>
    <row r="285" spans="2:65" s="10" customFormat="1" ht="29.85" customHeight="1">
      <c r="B285" s="167"/>
      <c r="C285" s="168"/>
      <c r="D285" s="177" t="s">
        <v>141</v>
      </c>
      <c r="E285" s="177"/>
      <c r="F285" s="177"/>
      <c r="G285" s="177"/>
      <c r="H285" s="177"/>
      <c r="I285" s="177"/>
      <c r="J285" s="177"/>
      <c r="K285" s="177"/>
      <c r="L285" s="177"/>
      <c r="M285" s="177"/>
      <c r="N285" s="278">
        <f>BK285</f>
        <v>0</v>
      </c>
      <c r="O285" s="279"/>
      <c r="P285" s="279"/>
      <c r="Q285" s="279"/>
      <c r="R285" s="170"/>
      <c r="T285" s="171"/>
      <c r="U285" s="168"/>
      <c r="V285" s="168"/>
      <c r="W285" s="172">
        <f>SUM(W286:W307)</f>
        <v>0</v>
      </c>
      <c r="X285" s="168"/>
      <c r="Y285" s="172">
        <f>SUM(Y286:Y307)</f>
        <v>1.5525511999999999</v>
      </c>
      <c r="Z285" s="168"/>
      <c r="AA285" s="173">
        <f>SUM(AA286:AA307)</f>
        <v>0</v>
      </c>
      <c r="AR285" s="174" t="s">
        <v>92</v>
      </c>
      <c r="AT285" s="175" t="s">
        <v>82</v>
      </c>
      <c r="AU285" s="175" t="s">
        <v>25</v>
      </c>
      <c r="AY285" s="174" t="s">
        <v>169</v>
      </c>
      <c r="BK285" s="176">
        <f>SUM(BK286:BK307)</f>
        <v>0</v>
      </c>
    </row>
    <row r="286" spans="2:65" s="1" customFormat="1" ht="38.25" customHeight="1">
      <c r="B286" s="39"/>
      <c r="C286" s="178" t="s">
        <v>470</v>
      </c>
      <c r="D286" s="178" t="s">
        <v>170</v>
      </c>
      <c r="E286" s="179" t="s">
        <v>564</v>
      </c>
      <c r="F286" s="284" t="s">
        <v>565</v>
      </c>
      <c r="G286" s="284"/>
      <c r="H286" s="284"/>
      <c r="I286" s="284"/>
      <c r="J286" s="180" t="s">
        <v>194</v>
      </c>
      <c r="K286" s="181">
        <v>95.84</v>
      </c>
      <c r="L286" s="276">
        <v>0</v>
      </c>
      <c r="M286" s="280"/>
      <c r="N286" s="277">
        <f>ROUND(L286*K286,2)</f>
        <v>0</v>
      </c>
      <c r="O286" s="277"/>
      <c r="P286" s="277"/>
      <c r="Q286" s="277"/>
      <c r="R286" s="41"/>
      <c r="T286" s="182" t="s">
        <v>23</v>
      </c>
      <c r="U286" s="48" t="s">
        <v>50</v>
      </c>
      <c r="V286" s="40"/>
      <c r="W286" s="183">
        <f>V286*K286</f>
        <v>0</v>
      </c>
      <c r="X286" s="183">
        <v>2.8999999999999998E-3</v>
      </c>
      <c r="Y286" s="183">
        <f>X286*K286</f>
        <v>0.27793600000000002</v>
      </c>
      <c r="Z286" s="183">
        <v>0</v>
      </c>
      <c r="AA286" s="184">
        <f>Z286*K286</f>
        <v>0</v>
      </c>
      <c r="AR286" s="23" t="s">
        <v>249</v>
      </c>
      <c r="AT286" s="23" t="s">
        <v>170</v>
      </c>
      <c r="AU286" s="23" t="s">
        <v>92</v>
      </c>
      <c r="AY286" s="23" t="s">
        <v>169</v>
      </c>
      <c r="BE286" s="122">
        <f>IF(U286="základní",N286,0)</f>
        <v>0</v>
      </c>
      <c r="BF286" s="122">
        <f>IF(U286="snížená",N286,0)</f>
        <v>0</v>
      </c>
      <c r="BG286" s="122">
        <f>IF(U286="zákl. přenesená",N286,0)</f>
        <v>0</v>
      </c>
      <c r="BH286" s="122">
        <f>IF(U286="sníž. přenesená",N286,0)</f>
        <v>0</v>
      </c>
      <c r="BI286" s="122">
        <f>IF(U286="nulová",N286,0)</f>
        <v>0</v>
      </c>
      <c r="BJ286" s="23" t="s">
        <v>92</v>
      </c>
      <c r="BK286" s="122">
        <f>ROUND(L286*K286,2)</f>
        <v>0</v>
      </c>
      <c r="BL286" s="23" t="s">
        <v>249</v>
      </c>
      <c r="BM286" s="23" t="s">
        <v>785</v>
      </c>
    </row>
    <row r="287" spans="2:65" s="12" customFormat="1" ht="16.5" customHeight="1">
      <c r="B287" s="192"/>
      <c r="C287" s="193"/>
      <c r="D287" s="193"/>
      <c r="E287" s="194" t="s">
        <v>23</v>
      </c>
      <c r="F287" s="292" t="s">
        <v>897</v>
      </c>
      <c r="G287" s="293"/>
      <c r="H287" s="293"/>
      <c r="I287" s="293"/>
      <c r="J287" s="193"/>
      <c r="K287" s="195">
        <v>42.16</v>
      </c>
      <c r="L287" s="193"/>
      <c r="M287" s="193"/>
      <c r="N287" s="193"/>
      <c r="O287" s="193"/>
      <c r="P287" s="193"/>
      <c r="Q287" s="193"/>
      <c r="R287" s="196"/>
      <c r="T287" s="197"/>
      <c r="U287" s="193"/>
      <c r="V287" s="193"/>
      <c r="W287" s="193"/>
      <c r="X287" s="193"/>
      <c r="Y287" s="193"/>
      <c r="Z287" s="193"/>
      <c r="AA287" s="198"/>
      <c r="AT287" s="199" t="s">
        <v>177</v>
      </c>
      <c r="AU287" s="199" t="s">
        <v>92</v>
      </c>
      <c r="AV287" s="12" t="s">
        <v>92</v>
      </c>
      <c r="AW287" s="12" t="s">
        <v>40</v>
      </c>
      <c r="AX287" s="12" t="s">
        <v>83</v>
      </c>
      <c r="AY287" s="199" t="s">
        <v>169</v>
      </c>
    </row>
    <row r="288" spans="2:65" s="12" customFormat="1" ht="16.5" customHeight="1">
      <c r="B288" s="192"/>
      <c r="C288" s="193"/>
      <c r="D288" s="193"/>
      <c r="E288" s="194" t="s">
        <v>23</v>
      </c>
      <c r="F288" s="287" t="s">
        <v>898</v>
      </c>
      <c r="G288" s="288"/>
      <c r="H288" s="288"/>
      <c r="I288" s="288"/>
      <c r="J288" s="193"/>
      <c r="K288" s="195">
        <v>1.6</v>
      </c>
      <c r="L288" s="193"/>
      <c r="M288" s="193"/>
      <c r="N288" s="193"/>
      <c r="O288" s="193"/>
      <c r="P288" s="193"/>
      <c r="Q288" s="193"/>
      <c r="R288" s="196"/>
      <c r="T288" s="197"/>
      <c r="U288" s="193"/>
      <c r="V288" s="193"/>
      <c r="W288" s="193"/>
      <c r="X288" s="193"/>
      <c r="Y288" s="193"/>
      <c r="Z288" s="193"/>
      <c r="AA288" s="198"/>
      <c r="AT288" s="199" t="s">
        <v>177</v>
      </c>
      <c r="AU288" s="199" t="s">
        <v>92</v>
      </c>
      <c r="AV288" s="12" t="s">
        <v>92</v>
      </c>
      <c r="AW288" s="12" t="s">
        <v>40</v>
      </c>
      <c r="AX288" s="12" t="s">
        <v>83</v>
      </c>
      <c r="AY288" s="199" t="s">
        <v>169</v>
      </c>
    </row>
    <row r="289" spans="2:65" s="12" customFormat="1" ht="16.5" customHeight="1">
      <c r="B289" s="192"/>
      <c r="C289" s="193"/>
      <c r="D289" s="193"/>
      <c r="E289" s="194" t="s">
        <v>23</v>
      </c>
      <c r="F289" s="287" t="s">
        <v>849</v>
      </c>
      <c r="G289" s="288"/>
      <c r="H289" s="288"/>
      <c r="I289" s="288"/>
      <c r="J289" s="193"/>
      <c r="K289" s="195">
        <v>-1.2</v>
      </c>
      <c r="L289" s="193"/>
      <c r="M289" s="193"/>
      <c r="N289" s="193"/>
      <c r="O289" s="193"/>
      <c r="P289" s="193"/>
      <c r="Q289" s="193"/>
      <c r="R289" s="196"/>
      <c r="T289" s="197"/>
      <c r="U289" s="193"/>
      <c r="V289" s="193"/>
      <c r="W289" s="193"/>
      <c r="X289" s="193"/>
      <c r="Y289" s="193"/>
      <c r="Z289" s="193"/>
      <c r="AA289" s="198"/>
      <c r="AT289" s="199" t="s">
        <v>177</v>
      </c>
      <c r="AU289" s="199" t="s">
        <v>92</v>
      </c>
      <c r="AV289" s="12" t="s">
        <v>92</v>
      </c>
      <c r="AW289" s="12" t="s">
        <v>40</v>
      </c>
      <c r="AX289" s="12" t="s">
        <v>83</v>
      </c>
      <c r="AY289" s="199" t="s">
        <v>169</v>
      </c>
    </row>
    <row r="290" spans="2:65" s="12" customFormat="1" ht="16.5" customHeight="1">
      <c r="B290" s="192"/>
      <c r="C290" s="193"/>
      <c r="D290" s="193"/>
      <c r="E290" s="194" t="s">
        <v>23</v>
      </c>
      <c r="F290" s="287" t="s">
        <v>790</v>
      </c>
      <c r="G290" s="288"/>
      <c r="H290" s="288"/>
      <c r="I290" s="288"/>
      <c r="J290" s="193"/>
      <c r="K290" s="195">
        <v>-1.6</v>
      </c>
      <c r="L290" s="193"/>
      <c r="M290" s="193"/>
      <c r="N290" s="193"/>
      <c r="O290" s="193"/>
      <c r="P290" s="193"/>
      <c r="Q290" s="193"/>
      <c r="R290" s="196"/>
      <c r="T290" s="197"/>
      <c r="U290" s="193"/>
      <c r="V290" s="193"/>
      <c r="W290" s="193"/>
      <c r="X290" s="193"/>
      <c r="Y290" s="193"/>
      <c r="Z290" s="193"/>
      <c r="AA290" s="198"/>
      <c r="AT290" s="199" t="s">
        <v>177</v>
      </c>
      <c r="AU290" s="199" t="s">
        <v>92</v>
      </c>
      <c r="AV290" s="12" t="s">
        <v>92</v>
      </c>
      <c r="AW290" s="12" t="s">
        <v>40</v>
      </c>
      <c r="AX290" s="12" t="s">
        <v>83</v>
      </c>
      <c r="AY290" s="199" t="s">
        <v>169</v>
      </c>
    </row>
    <row r="291" spans="2:65" s="12" customFormat="1" ht="16.5" customHeight="1">
      <c r="B291" s="192"/>
      <c r="C291" s="193"/>
      <c r="D291" s="193"/>
      <c r="E291" s="194" t="s">
        <v>23</v>
      </c>
      <c r="F291" s="287" t="s">
        <v>789</v>
      </c>
      <c r="G291" s="288"/>
      <c r="H291" s="288"/>
      <c r="I291" s="288"/>
      <c r="J291" s="193"/>
      <c r="K291" s="195">
        <v>-1.8</v>
      </c>
      <c r="L291" s="193"/>
      <c r="M291" s="193"/>
      <c r="N291" s="193"/>
      <c r="O291" s="193"/>
      <c r="P291" s="193"/>
      <c r="Q291" s="193"/>
      <c r="R291" s="196"/>
      <c r="T291" s="197"/>
      <c r="U291" s="193"/>
      <c r="V291" s="193"/>
      <c r="W291" s="193"/>
      <c r="X291" s="193"/>
      <c r="Y291" s="193"/>
      <c r="Z291" s="193"/>
      <c r="AA291" s="198"/>
      <c r="AT291" s="199" t="s">
        <v>177</v>
      </c>
      <c r="AU291" s="199" t="s">
        <v>92</v>
      </c>
      <c r="AV291" s="12" t="s">
        <v>92</v>
      </c>
      <c r="AW291" s="12" t="s">
        <v>40</v>
      </c>
      <c r="AX291" s="12" t="s">
        <v>83</v>
      </c>
      <c r="AY291" s="199" t="s">
        <v>169</v>
      </c>
    </row>
    <row r="292" spans="2:65" s="14" customFormat="1" ht="16.5" customHeight="1">
      <c r="B292" s="212"/>
      <c r="C292" s="213"/>
      <c r="D292" s="213"/>
      <c r="E292" s="214" t="s">
        <v>23</v>
      </c>
      <c r="F292" s="296" t="s">
        <v>619</v>
      </c>
      <c r="G292" s="297"/>
      <c r="H292" s="297"/>
      <c r="I292" s="297"/>
      <c r="J292" s="213"/>
      <c r="K292" s="215">
        <v>39.159999999999997</v>
      </c>
      <c r="L292" s="213"/>
      <c r="M292" s="213"/>
      <c r="N292" s="213"/>
      <c r="O292" s="213"/>
      <c r="P292" s="213"/>
      <c r="Q292" s="213"/>
      <c r="R292" s="216"/>
      <c r="T292" s="217"/>
      <c r="U292" s="213"/>
      <c r="V292" s="213"/>
      <c r="W292" s="213"/>
      <c r="X292" s="213"/>
      <c r="Y292" s="213"/>
      <c r="Z292" s="213"/>
      <c r="AA292" s="218"/>
      <c r="AT292" s="219" t="s">
        <v>177</v>
      </c>
      <c r="AU292" s="219" t="s">
        <v>92</v>
      </c>
      <c r="AV292" s="14" t="s">
        <v>96</v>
      </c>
      <c r="AW292" s="14" t="s">
        <v>40</v>
      </c>
      <c r="AX292" s="14" t="s">
        <v>83</v>
      </c>
      <c r="AY292" s="219" t="s">
        <v>169</v>
      </c>
    </row>
    <row r="293" spans="2:65" s="12" customFormat="1" ht="16.5" customHeight="1">
      <c r="B293" s="192"/>
      <c r="C293" s="193"/>
      <c r="D293" s="193"/>
      <c r="E293" s="194" t="s">
        <v>23</v>
      </c>
      <c r="F293" s="287" t="s">
        <v>899</v>
      </c>
      <c r="G293" s="288"/>
      <c r="H293" s="288"/>
      <c r="I293" s="288"/>
      <c r="J293" s="193"/>
      <c r="K293" s="195">
        <v>23.12</v>
      </c>
      <c r="L293" s="193"/>
      <c r="M293" s="193"/>
      <c r="N293" s="193"/>
      <c r="O293" s="193"/>
      <c r="P293" s="193"/>
      <c r="Q293" s="193"/>
      <c r="R293" s="196"/>
      <c r="T293" s="197"/>
      <c r="U293" s="193"/>
      <c r="V293" s="193"/>
      <c r="W293" s="193"/>
      <c r="X293" s="193"/>
      <c r="Y293" s="193"/>
      <c r="Z293" s="193"/>
      <c r="AA293" s="198"/>
      <c r="AT293" s="199" t="s">
        <v>177</v>
      </c>
      <c r="AU293" s="199" t="s">
        <v>92</v>
      </c>
      <c r="AV293" s="12" t="s">
        <v>92</v>
      </c>
      <c r="AW293" s="12" t="s">
        <v>40</v>
      </c>
      <c r="AX293" s="12" t="s">
        <v>83</v>
      </c>
      <c r="AY293" s="199" t="s">
        <v>169</v>
      </c>
    </row>
    <row r="294" spans="2:65" s="12" customFormat="1" ht="16.5" customHeight="1">
      <c r="B294" s="192"/>
      <c r="C294" s="193"/>
      <c r="D294" s="193"/>
      <c r="E294" s="194" t="s">
        <v>23</v>
      </c>
      <c r="F294" s="287" t="s">
        <v>900</v>
      </c>
      <c r="G294" s="288"/>
      <c r="H294" s="288"/>
      <c r="I294" s="288"/>
      <c r="J294" s="193"/>
      <c r="K294" s="195">
        <v>-3.6</v>
      </c>
      <c r="L294" s="193"/>
      <c r="M294" s="193"/>
      <c r="N294" s="193"/>
      <c r="O294" s="193"/>
      <c r="P294" s="193"/>
      <c r="Q294" s="193"/>
      <c r="R294" s="196"/>
      <c r="T294" s="197"/>
      <c r="U294" s="193"/>
      <c r="V294" s="193"/>
      <c r="W294" s="193"/>
      <c r="X294" s="193"/>
      <c r="Y294" s="193"/>
      <c r="Z294" s="193"/>
      <c r="AA294" s="198"/>
      <c r="AT294" s="199" t="s">
        <v>177</v>
      </c>
      <c r="AU294" s="199" t="s">
        <v>92</v>
      </c>
      <c r="AV294" s="12" t="s">
        <v>92</v>
      </c>
      <c r="AW294" s="12" t="s">
        <v>40</v>
      </c>
      <c r="AX294" s="12" t="s">
        <v>83</v>
      </c>
      <c r="AY294" s="199" t="s">
        <v>169</v>
      </c>
    </row>
    <row r="295" spans="2:65" s="14" customFormat="1" ht="16.5" customHeight="1">
      <c r="B295" s="212"/>
      <c r="C295" s="213"/>
      <c r="D295" s="213"/>
      <c r="E295" s="214" t="s">
        <v>23</v>
      </c>
      <c r="F295" s="296" t="s">
        <v>619</v>
      </c>
      <c r="G295" s="297"/>
      <c r="H295" s="297"/>
      <c r="I295" s="297"/>
      <c r="J295" s="213"/>
      <c r="K295" s="215">
        <v>19.52</v>
      </c>
      <c r="L295" s="213"/>
      <c r="M295" s="213"/>
      <c r="N295" s="213"/>
      <c r="O295" s="213"/>
      <c r="P295" s="213"/>
      <c r="Q295" s="213"/>
      <c r="R295" s="216"/>
      <c r="T295" s="217"/>
      <c r="U295" s="213"/>
      <c r="V295" s="213"/>
      <c r="W295" s="213"/>
      <c r="X295" s="213"/>
      <c r="Y295" s="213"/>
      <c r="Z295" s="213"/>
      <c r="AA295" s="218"/>
      <c r="AT295" s="219" t="s">
        <v>177</v>
      </c>
      <c r="AU295" s="219" t="s">
        <v>92</v>
      </c>
      <c r="AV295" s="14" t="s">
        <v>96</v>
      </c>
      <c r="AW295" s="14" t="s">
        <v>40</v>
      </c>
      <c r="AX295" s="14" t="s">
        <v>83</v>
      </c>
      <c r="AY295" s="219" t="s">
        <v>169</v>
      </c>
    </row>
    <row r="296" spans="2:65" s="12" customFormat="1" ht="16.5" customHeight="1">
      <c r="B296" s="192"/>
      <c r="C296" s="193"/>
      <c r="D296" s="193"/>
      <c r="E296" s="194" t="s">
        <v>23</v>
      </c>
      <c r="F296" s="287" t="s">
        <v>901</v>
      </c>
      <c r="G296" s="288"/>
      <c r="H296" s="288"/>
      <c r="I296" s="288"/>
      <c r="J296" s="193"/>
      <c r="K296" s="195">
        <v>33.76</v>
      </c>
      <c r="L296" s="193"/>
      <c r="M296" s="193"/>
      <c r="N296" s="193"/>
      <c r="O296" s="193"/>
      <c r="P296" s="193"/>
      <c r="Q296" s="193"/>
      <c r="R296" s="196"/>
      <c r="T296" s="197"/>
      <c r="U296" s="193"/>
      <c r="V296" s="193"/>
      <c r="W296" s="193"/>
      <c r="X296" s="193"/>
      <c r="Y296" s="193"/>
      <c r="Z296" s="193"/>
      <c r="AA296" s="198"/>
      <c r="AT296" s="199" t="s">
        <v>177</v>
      </c>
      <c r="AU296" s="199" t="s">
        <v>92</v>
      </c>
      <c r="AV296" s="12" t="s">
        <v>92</v>
      </c>
      <c r="AW296" s="12" t="s">
        <v>40</v>
      </c>
      <c r="AX296" s="12" t="s">
        <v>83</v>
      </c>
      <c r="AY296" s="199" t="s">
        <v>169</v>
      </c>
    </row>
    <row r="297" spans="2:65" s="12" customFormat="1" ht="16.5" customHeight="1">
      <c r="B297" s="192"/>
      <c r="C297" s="193"/>
      <c r="D297" s="193"/>
      <c r="E297" s="194" t="s">
        <v>23</v>
      </c>
      <c r="F297" s="287" t="s">
        <v>902</v>
      </c>
      <c r="G297" s="288"/>
      <c r="H297" s="288"/>
      <c r="I297" s="288"/>
      <c r="J297" s="193"/>
      <c r="K297" s="195">
        <v>7</v>
      </c>
      <c r="L297" s="193"/>
      <c r="M297" s="193"/>
      <c r="N297" s="193"/>
      <c r="O297" s="193"/>
      <c r="P297" s="193"/>
      <c r="Q297" s="193"/>
      <c r="R297" s="196"/>
      <c r="T297" s="197"/>
      <c r="U297" s="193"/>
      <c r="V297" s="193"/>
      <c r="W297" s="193"/>
      <c r="X297" s="193"/>
      <c r="Y297" s="193"/>
      <c r="Z297" s="193"/>
      <c r="AA297" s="198"/>
      <c r="AT297" s="199" t="s">
        <v>177</v>
      </c>
      <c r="AU297" s="199" t="s">
        <v>92</v>
      </c>
      <c r="AV297" s="12" t="s">
        <v>92</v>
      </c>
      <c r="AW297" s="12" t="s">
        <v>40</v>
      </c>
      <c r="AX297" s="12" t="s">
        <v>83</v>
      </c>
      <c r="AY297" s="199" t="s">
        <v>169</v>
      </c>
    </row>
    <row r="298" spans="2:65" s="12" customFormat="1" ht="16.5" customHeight="1">
      <c r="B298" s="192"/>
      <c r="C298" s="193"/>
      <c r="D298" s="193"/>
      <c r="E298" s="194" t="s">
        <v>23</v>
      </c>
      <c r="F298" s="287" t="s">
        <v>900</v>
      </c>
      <c r="G298" s="288"/>
      <c r="H298" s="288"/>
      <c r="I298" s="288"/>
      <c r="J298" s="193"/>
      <c r="K298" s="195">
        <v>-3.6</v>
      </c>
      <c r="L298" s="193"/>
      <c r="M298" s="193"/>
      <c r="N298" s="193"/>
      <c r="O298" s="193"/>
      <c r="P298" s="193"/>
      <c r="Q298" s="193"/>
      <c r="R298" s="196"/>
      <c r="T298" s="197"/>
      <c r="U298" s="193"/>
      <c r="V298" s="193"/>
      <c r="W298" s="193"/>
      <c r="X298" s="193"/>
      <c r="Y298" s="193"/>
      <c r="Z298" s="193"/>
      <c r="AA298" s="198"/>
      <c r="AT298" s="199" t="s">
        <v>177</v>
      </c>
      <c r="AU298" s="199" t="s">
        <v>92</v>
      </c>
      <c r="AV298" s="12" t="s">
        <v>92</v>
      </c>
      <c r="AW298" s="12" t="s">
        <v>40</v>
      </c>
      <c r="AX298" s="12" t="s">
        <v>83</v>
      </c>
      <c r="AY298" s="199" t="s">
        <v>169</v>
      </c>
    </row>
    <row r="299" spans="2:65" s="14" customFormat="1" ht="16.5" customHeight="1">
      <c r="B299" s="212"/>
      <c r="C299" s="213"/>
      <c r="D299" s="213"/>
      <c r="E299" s="214" t="s">
        <v>23</v>
      </c>
      <c r="F299" s="296" t="s">
        <v>619</v>
      </c>
      <c r="G299" s="297"/>
      <c r="H299" s="297"/>
      <c r="I299" s="297"/>
      <c r="J299" s="213"/>
      <c r="K299" s="215">
        <v>37.159999999999997</v>
      </c>
      <c r="L299" s="213"/>
      <c r="M299" s="213"/>
      <c r="N299" s="213"/>
      <c r="O299" s="213"/>
      <c r="P299" s="213"/>
      <c r="Q299" s="213"/>
      <c r="R299" s="216"/>
      <c r="T299" s="217"/>
      <c r="U299" s="213"/>
      <c r="V299" s="213"/>
      <c r="W299" s="213"/>
      <c r="X299" s="213"/>
      <c r="Y299" s="213"/>
      <c r="Z299" s="213"/>
      <c r="AA299" s="218"/>
      <c r="AT299" s="219" t="s">
        <v>177</v>
      </c>
      <c r="AU299" s="219" t="s">
        <v>92</v>
      </c>
      <c r="AV299" s="14" t="s">
        <v>96</v>
      </c>
      <c r="AW299" s="14" t="s">
        <v>40</v>
      </c>
      <c r="AX299" s="14" t="s">
        <v>83</v>
      </c>
      <c r="AY299" s="219" t="s">
        <v>169</v>
      </c>
    </row>
    <row r="300" spans="2:65" s="13" customFormat="1" ht="16.5" customHeight="1">
      <c r="B300" s="204"/>
      <c r="C300" s="205"/>
      <c r="D300" s="205"/>
      <c r="E300" s="206" t="s">
        <v>23</v>
      </c>
      <c r="F300" s="289" t="s">
        <v>214</v>
      </c>
      <c r="G300" s="290"/>
      <c r="H300" s="290"/>
      <c r="I300" s="290"/>
      <c r="J300" s="205"/>
      <c r="K300" s="207">
        <v>95.84</v>
      </c>
      <c r="L300" s="205"/>
      <c r="M300" s="205"/>
      <c r="N300" s="205"/>
      <c r="O300" s="205"/>
      <c r="P300" s="205"/>
      <c r="Q300" s="205"/>
      <c r="R300" s="208"/>
      <c r="T300" s="209"/>
      <c r="U300" s="205"/>
      <c r="V300" s="205"/>
      <c r="W300" s="205"/>
      <c r="X300" s="205"/>
      <c r="Y300" s="205"/>
      <c r="Z300" s="205"/>
      <c r="AA300" s="210"/>
      <c r="AT300" s="211" t="s">
        <v>177</v>
      </c>
      <c r="AU300" s="211" t="s">
        <v>92</v>
      </c>
      <c r="AV300" s="13" t="s">
        <v>174</v>
      </c>
      <c r="AW300" s="13" t="s">
        <v>40</v>
      </c>
      <c r="AX300" s="13" t="s">
        <v>25</v>
      </c>
      <c r="AY300" s="211" t="s">
        <v>169</v>
      </c>
    </row>
    <row r="301" spans="2:65" s="1" customFormat="1" ht="16.5" customHeight="1">
      <c r="B301" s="39"/>
      <c r="C301" s="200" t="s">
        <v>474</v>
      </c>
      <c r="D301" s="200" t="s">
        <v>179</v>
      </c>
      <c r="E301" s="201" t="s">
        <v>572</v>
      </c>
      <c r="F301" s="291" t="s">
        <v>573</v>
      </c>
      <c r="G301" s="291"/>
      <c r="H301" s="291"/>
      <c r="I301" s="291"/>
      <c r="J301" s="202" t="s">
        <v>194</v>
      </c>
      <c r="K301" s="203">
        <v>105.42400000000001</v>
      </c>
      <c r="L301" s="281">
        <v>0</v>
      </c>
      <c r="M301" s="282"/>
      <c r="N301" s="283">
        <f>ROUND(L301*K301,2)</f>
        <v>0</v>
      </c>
      <c r="O301" s="277"/>
      <c r="P301" s="277"/>
      <c r="Q301" s="277"/>
      <c r="R301" s="41"/>
      <c r="T301" s="182" t="s">
        <v>23</v>
      </c>
      <c r="U301" s="48" t="s">
        <v>50</v>
      </c>
      <c r="V301" s="40"/>
      <c r="W301" s="183">
        <f>V301*K301</f>
        <v>0</v>
      </c>
      <c r="X301" s="183">
        <v>1.18E-2</v>
      </c>
      <c r="Y301" s="183">
        <f>X301*K301</f>
        <v>1.2440032000000001</v>
      </c>
      <c r="Z301" s="183">
        <v>0</v>
      </c>
      <c r="AA301" s="184">
        <f>Z301*K301</f>
        <v>0</v>
      </c>
      <c r="AR301" s="23" t="s">
        <v>323</v>
      </c>
      <c r="AT301" s="23" t="s">
        <v>179</v>
      </c>
      <c r="AU301" s="23" t="s">
        <v>92</v>
      </c>
      <c r="AY301" s="23" t="s">
        <v>169</v>
      </c>
      <c r="BE301" s="122">
        <f>IF(U301="základní",N301,0)</f>
        <v>0</v>
      </c>
      <c r="BF301" s="122">
        <f>IF(U301="snížená",N301,0)</f>
        <v>0</v>
      </c>
      <c r="BG301" s="122">
        <f>IF(U301="zákl. přenesená",N301,0)</f>
        <v>0</v>
      </c>
      <c r="BH301" s="122">
        <f>IF(U301="sníž. přenesená",N301,0)</f>
        <v>0</v>
      </c>
      <c r="BI301" s="122">
        <f>IF(U301="nulová",N301,0)</f>
        <v>0</v>
      </c>
      <c r="BJ301" s="23" t="s">
        <v>92</v>
      </c>
      <c r="BK301" s="122">
        <f>ROUND(L301*K301,2)</f>
        <v>0</v>
      </c>
      <c r="BL301" s="23" t="s">
        <v>249</v>
      </c>
      <c r="BM301" s="23" t="s">
        <v>791</v>
      </c>
    </row>
    <row r="302" spans="2:65" s="1" customFormat="1" ht="38.25" customHeight="1">
      <c r="B302" s="39"/>
      <c r="C302" s="178" t="s">
        <v>480</v>
      </c>
      <c r="D302" s="178" t="s">
        <v>170</v>
      </c>
      <c r="E302" s="179" t="s">
        <v>576</v>
      </c>
      <c r="F302" s="284" t="s">
        <v>577</v>
      </c>
      <c r="G302" s="284"/>
      <c r="H302" s="284"/>
      <c r="I302" s="284"/>
      <c r="J302" s="180" t="s">
        <v>194</v>
      </c>
      <c r="K302" s="181">
        <v>95.84</v>
      </c>
      <c r="L302" s="276">
        <v>0</v>
      </c>
      <c r="M302" s="280"/>
      <c r="N302" s="277">
        <f>ROUND(L302*K302,2)</f>
        <v>0</v>
      </c>
      <c r="O302" s="277"/>
      <c r="P302" s="277"/>
      <c r="Q302" s="277"/>
      <c r="R302" s="41"/>
      <c r="T302" s="182" t="s">
        <v>23</v>
      </c>
      <c r="U302" s="48" t="s">
        <v>50</v>
      </c>
      <c r="V302" s="40"/>
      <c r="W302" s="183">
        <f>V302*K302</f>
        <v>0</v>
      </c>
      <c r="X302" s="183">
        <v>0</v>
      </c>
      <c r="Y302" s="183">
        <f>X302*K302</f>
        <v>0</v>
      </c>
      <c r="Z302" s="183">
        <v>0</v>
      </c>
      <c r="AA302" s="184">
        <f>Z302*K302</f>
        <v>0</v>
      </c>
      <c r="AR302" s="23" t="s">
        <v>249</v>
      </c>
      <c r="AT302" s="23" t="s">
        <v>170</v>
      </c>
      <c r="AU302" s="23" t="s">
        <v>92</v>
      </c>
      <c r="AY302" s="23" t="s">
        <v>169</v>
      </c>
      <c r="BE302" s="122">
        <f>IF(U302="základní",N302,0)</f>
        <v>0</v>
      </c>
      <c r="BF302" s="122">
        <f>IF(U302="snížená",N302,0)</f>
        <v>0</v>
      </c>
      <c r="BG302" s="122">
        <f>IF(U302="zákl. přenesená",N302,0)</f>
        <v>0</v>
      </c>
      <c r="BH302" s="122">
        <f>IF(U302="sníž. přenesená",N302,0)</f>
        <v>0</v>
      </c>
      <c r="BI302" s="122">
        <f>IF(U302="nulová",N302,0)</f>
        <v>0</v>
      </c>
      <c r="BJ302" s="23" t="s">
        <v>92</v>
      </c>
      <c r="BK302" s="122">
        <f>ROUND(L302*K302,2)</f>
        <v>0</v>
      </c>
      <c r="BL302" s="23" t="s">
        <v>249</v>
      </c>
      <c r="BM302" s="23" t="s">
        <v>792</v>
      </c>
    </row>
    <row r="303" spans="2:65" s="1" customFormat="1" ht="25.5" customHeight="1">
      <c r="B303" s="39"/>
      <c r="C303" s="178" t="s">
        <v>485</v>
      </c>
      <c r="D303" s="178" t="s">
        <v>170</v>
      </c>
      <c r="E303" s="179" t="s">
        <v>580</v>
      </c>
      <c r="F303" s="284" t="s">
        <v>581</v>
      </c>
      <c r="G303" s="284"/>
      <c r="H303" s="284"/>
      <c r="I303" s="284"/>
      <c r="J303" s="180" t="s">
        <v>233</v>
      </c>
      <c r="K303" s="181">
        <v>6</v>
      </c>
      <c r="L303" s="276">
        <v>0</v>
      </c>
      <c r="M303" s="280"/>
      <c r="N303" s="277">
        <f>ROUND(L303*K303,2)</f>
        <v>0</v>
      </c>
      <c r="O303" s="277"/>
      <c r="P303" s="277"/>
      <c r="Q303" s="277"/>
      <c r="R303" s="41"/>
      <c r="T303" s="182" t="s">
        <v>23</v>
      </c>
      <c r="U303" s="48" t="s">
        <v>50</v>
      </c>
      <c r="V303" s="40"/>
      <c r="W303" s="183">
        <f>V303*K303</f>
        <v>0</v>
      </c>
      <c r="X303" s="183">
        <v>3.1E-4</v>
      </c>
      <c r="Y303" s="183">
        <f>X303*K303</f>
        <v>1.8600000000000001E-3</v>
      </c>
      <c r="Z303" s="183">
        <v>0</v>
      </c>
      <c r="AA303" s="184">
        <f>Z303*K303</f>
        <v>0</v>
      </c>
      <c r="AR303" s="23" t="s">
        <v>249</v>
      </c>
      <c r="AT303" s="23" t="s">
        <v>170</v>
      </c>
      <c r="AU303" s="23" t="s">
        <v>92</v>
      </c>
      <c r="AY303" s="23" t="s">
        <v>169</v>
      </c>
      <c r="BE303" s="122">
        <f>IF(U303="základní",N303,0)</f>
        <v>0</v>
      </c>
      <c r="BF303" s="122">
        <f>IF(U303="snížená",N303,0)</f>
        <v>0</v>
      </c>
      <c r="BG303" s="122">
        <f>IF(U303="zákl. přenesená",N303,0)</f>
        <v>0</v>
      </c>
      <c r="BH303" s="122">
        <f>IF(U303="sníž. přenesená",N303,0)</f>
        <v>0</v>
      </c>
      <c r="BI303" s="122">
        <f>IF(U303="nulová",N303,0)</f>
        <v>0</v>
      </c>
      <c r="BJ303" s="23" t="s">
        <v>92</v>
      </c>
      <c r="BK303" s="122">
        <f>ROUND(L303*K303,2)</f>
        <v>0</v>
      </c>
      <c r="BL303" s="23" t="s">
        <v>249</v>
      </c>
      <c r="BM303" s="23" t="s">
        <v>793</v>
      </c>
    </row>
    <row r="304" spans="2:65" s="12" customFormat="1" ht="16.5" customHeight="1">
      <c r="B304" s="192"/>
      <c r="C304" s="193"/>
      <c r="D304" s="193"/>
      <c r="E304" s="194" t="s">
        <v>23</v>
      </c>
      <c r="F304" s="292" t="s">
        <v>903</v>
      </c>
      <c r="G304" s="293"/>
      <c r="H304" s="293"/>
      <c r="I304" s="293"/>
      <c r="J304" s="193"/>
      <c r="K304" s="195">
        <v>6</v>
      </c>
      <c r="L304" s="193"/>
      <c r="M304" s="193"/>
      <c r="N304" s="193"/>
      <c r="O304" s="193"/>
      <c r="P304" s="193"/>
      <c r="Q304" s="193"/>
      <c r="R304" s="196"/>
      <c r="T304" s="197"/>
      <c r="U304" s="193"/>
      <c r="V304" s="193"/>
      <c r="W304" s="193"/>
      <c r="X304" s="193"/>
      <c r="Y304" s="193"/>
      <c r="Z304" s="193"/>
      <c r="AA304" s="198"/>
      <c r="AT304" s="199" t="s">
        <v>177</v>
      </c>
      <c r="AU304" s="199" t="s">
        <v>92</v>
      </c>
      <c r="AV304" s="12" t="s">
        <v>92</v>
      </c>
      <c r="AW304" s="12" t="s">
        <v>40</v>
      </c>
      <c r="AX304" s="12" t="s">
        <v>25</v>
      </c>
      <c r="AY304" s="199" t="s">
        <v>169</v>
      </c>
    </row>
    <row r="305" spans="2:65" s="1" customFormat="1" ht="16.5" customHeight="1">
      <c r="B305" s="39"/>
      <c r="C305" s="178" t="s">
        <v>490</v>
      </c>
      <c r="D305" s="178" t="s">
        <v>170</v>
      </c>
      <c r="E305" s="179" t="s">
        <v>585</v>
      </c>
      <c r="F305" s="284" t="s">
        <v>586</v>
      </c>
      <c r="G305" s="284"/>
      <c r="H305" s="284"/>
      <c r="I305" s="284"/>
      <c r="J305" s="180" t="s">
        <v>194</v>
      </c>
      <c r="K305" s="181">
        <v>95.84</v>
      </c>
      <c r="L305" s="276">
        <v>0</v>
      </c>
      <c r="M305" s="280"/>
      <c r="N305" s="277">
        <f>ROUND(L305*K305,2)</f>
        <v>0</v>
      </c>
      <c r="O305" s="277"/>
      <c r="P305" s="277"/>
      <c r="Q305" s="277"/>
      <c r="R305" s="41"/>
      <c r="T305" s="182" t="s">
        <v>23</v>
      </c>
      <c r="U305" s="48" t="s">
        <v>50</v>
      </c>
      <c r="V305" s="40"/>
      <c r="W305" s="183">
        <f>V305*K305</f>
        <v>0</v>
      </c>
      <c r="X305" s="183">
        <v>2.9999999999999997E-4</v>
      </c>
      <c r="Y305" s="183">
        <f>X305*K305</f>
        <v>2.8752E-2</v>
      </c>
      <c r="Z305" s="183">
        <v>0</v>
      </c>
      <c r="AA305" s="184">
        <f>Z305*K305</f>
        <v>0</v>
      </c>
      <c r="AR305" s="23" t="s">
        <v>249</v>
      </c>
      <c r="AT305" s="23" t="s">
        <v>170</v>
      </c>
      <c r="AU305" s="23" t="s">
        <v>92</v>
      </c>
      <c r="AY305" s="23" t="s">
        <v>169</v>
      </c>
      <c r="BE305" s="122">
        <f>IF(U305="základní",N305,0)</f>
        <v>0</v>
      </c>
      <c r="BF305" s="122">
        <f>IF(U305="snížená",N305,0)</f>
        <v>0</v>
      </c>
      <c r="BG305" s="122">
        <f>IF(U305="zákl. přenesená",N305,0)</f>
        <v>0</v>
      </c>
      <c r="BH305" s="122">
        <f>IF(U305="sníž. přenesená",N305,0)</f>
        <v>0</v>
      </c>
      <c r="BI305" s="122">
        <f>IF(U305="nulová",N305,0)</f>
        <v>0</v>
      </c>
      <c r="BJ305" s="23" t="s">
        <v>92</v>
      </c>
      <c r="BK305" s="122">
        <f>ROUND(L305*K305,2)</f>
        <v>0</v>
      </c>
      <c r="BL305" s="23" t="s">
        <v>249</v>
      </c>
      <c r="BM305" s="23" t="s">
        <v>795</v>
      </c>
    </row>
    <row r="306" spans="2:65" s="1" customFormat="1" ht="25.5" customHeight="1">
      <c r="B306" s="39"/>
      <c r="C306" s="178" t="s">
        <v>494</v>
      </c>
      <c r="D306" s="178" t="s">
        <v>170</v>
      </c>
      <c r="E306" s="179" t="s">
        <v>589</v>
      </c>
      <c r="F306" s="284" t="s">
        <v>590</v>
      </c>
      <c r="G306" s="284"/>
      <c r="H306" s="284"/>
      <c r="I306" s="284"/>
      <c r="J306" s="180" t="s">
        <v>173</v>
      </c>
      <c r="K306" s="181">
        <v>1.5529999999999999</v>
      </c>
      <c r="L306" s="276">
        <v>0</v>
      </c>
      <c r="M306" s="280"/>
      <c r="N306" s="277">
        <f>ROUND(L306*K306,2)</f>
        <v>0</v>
      </c>
      <c r="O306" s="277"/>
      <c r="P306" s="277"/>
      <c r="Q306" s="277"/>
      <c r="R306" s="41"/>
      <c r="T306" s="182" t="s">
        <v>23</v>
      </c>
      <c r="U306" s="48" t="s">
        <v>50</v>
      </c>
      <c r="V306" s="40"/>
      <c r="W306" s="183">
        <f>V306*K306</f>
        <v>0</v>
      </c>
      <c r="X306" s="183">
        <v>0</v>
      </c>
      <c r="Y306" s="183">
        <f>X306*K306</f>
        <v>0</v>
      </c>
      <c r="Z306" s="183">
        <v>0</v>
      </c>
      <c r="AA306" s="184">
        <f>Z306*K306</f>
        <v>0</v>
      </c>
      <c r="AR306" s="23" t="s">
        <v>249</v>
      </c>
      <c r="AT306" s="23" t="s">
        <v>170</v>
      </c>
      <c r="AU306" s="23" t="s">
        <v>92</v>
      </c>
      <c r="AY306" s="23" t="s">
        <v>169</v>
      </c>
      <c r="BE306" s="122">
        <f>IF(U306="základní",N306,0)</f>
        <v>0</v>
      </c>
      <c r="BF306" s="122">
        <f>IF(U306="snížená",N306,0)</f>
        <v>0</v>
      </c>
      <c r="BG306" s="122">
        <f>IF(U306="zákl. přenesená",N306,0)</f>
        <v>0</v>
      </c>
      <c r="BH306" s="122">
        <f>IF(U306="sníž. přenesená",N306,0)</f>
        <v>0</v>
      </c>
      <c r="BI306" s="122">
        <f>IF(U306="nulová",N306,0)</f>
        <v>0</v>
      </c>
      <c r="BJ306" s="23" t="s">
        <v>92</v>
      </c>
      <c r="BK306" s="122">
        <f>ROUND(L306*K306,2)</f>
        <v>0</v>
      </c>
      <c r="BL306" s="23" t="s">
        <v>249</v>
      </c>
      <c r="BM306" s="23" t="s">
        <v>796</v>
      </c>
    </row>
    <row r="307" spans="2:65" s="1" customFormat="1" ht="25.5" customHeight="1">
      <c r="B307" s="39"/>
      <c r="C307" s="178" t="s">
        <v>498</v>
      </c>
      <c r="D307" s="178" t="s">
        <v>170</v>
      </c>
      <c r="E307" s="179" t="s">
        <v>593</v>
      </c>
      <c r="F307" s="284" t="s">
        <v>594</v>
      </c>
      <c r="G307" s="284"/>
      <c r="H307" s="284"/>
      <c r="I307" s="284"/>
      <c r="J307" s="180" t="s">
        <v>173</v>
      </c>
      <c r="K307" s="181">
        <v>1.5529999999999999</v>
      </c>
      <c r="L307" s="276">
        <v>0</v>
      </c>
      <c r="M307" s="280"/>
      <c r="N307" s="277">
        <f>ROUND(L307*K307,2)</f>
        <v>0</v>
      </c>
      <c r="O307" s="277"/>
      <c r="P307" s="277"/>
      <c r="Q307" s="277"/>
      <c r="R307" s="41"/>
      <c r="T307" s="182" t="s">
        <v>23</v>
      </c>
      <c r="U307" s="48" t="s">
        <v>50</v>
      </c>
      <c r="V307" s="40"/>
      <c r="W307" s="183">
        <f>V307*K307</f>
        <v>0</v>
      </c>
      <c r="X307" s="183">
        <v>0</v>
      </c>
      <c r="Y307" s="183">
        <f>X307*K307</f>
        <v>0</v>
      </c>
      <c r="Z307" s="183">
        <v>0</v>
      </c>
      <c r="AA307" s="184">
        <f>Z307*K307</f>
        <v>0</v>
      </c>
      <c r="AR307" s="23" t="s">
        <v>249</v>
      </c>
      <c r="AT307" s="23" t="s">
        <v>170</v>
      </c>
      <c r="AU307" s="23" t="s">
        <v>92</v>
      </c>
      <c r="AY307" s="23" t="s">
        <v>169</v>
      </c>
      <c r="BE307" s="122">
        <f>IF(U307="základní",N307,0)</f>
        <v>0</v>
      </c>
      <c r="BF307" s="122">
        <f>IF(U307="snížená",N307,0)</f>
        <v>0</v>
      </c>
      <c r="BG307" s="122">
        <f>IF(U307="zákl. přenesená",N307,0)</f>
        <v>0</v>
      </c>
      <c r="BH307" s="122">
        <f>IF(U307="sníž. přenesená",N307,0)</f>
        <v>0</v>
      </c>
      <c r="BI307" s="122">
        <f>IF(U307="nulová",N307,0)</f>
        <v>0</v>
      </c>
      <c r="BJ307" s="23" t="s">
        <v>92</v>
      </c>
      <c r="BK307" s="122">
        <f>ROUND(L307*K307,2)</f>
        <v>0</v>
      </c>
      <c r="BL307" s="23" t="s">
        <v>249</v>
      </c>
      <c r="BM307" s="23" t="s">
        <v>797</v>
      </c>
    </row>
    <row r="308" spans="2:65" s="10" customFormat="1" ht="29.85" customHeight="1">
      <c r="B308" s="167"/>
      <c r="C308" s="168"/>
      <c r="D308" s="177" t="s">
        <v>142</v>
      </c>
      <c r="E308" s="177"/>
      <c r="F308" s="177"/>
      <c r="G308" s="177"/>
      <c r="H308" s="177"/>
      <c r="I308" s="177"/>
      <c r="J308" s="177"/>
      <c r="K308" s="177"/>
      <c r="L308" s="177"/>
      <c r="M308" s="177"/>
      <c r="N308" s="278">
        <f>BK308</f>
        <v>0</v>
      </c>
      <c r="O308" s="279"/>
      <c r="P308" s="279"/>
      <c r="Q308" s="279"/>
      <c r="R308" s="170"/>
      <c r="T308" s="171"/>
      <c r="U308" s="168"/>
      <c r="V308" s="168"/>
      <c r="W308" s="172">
        <f>SUM(W309:W310)</f>
        <v>0</v>
      </c>
      <c r="X308" s="168"/>
      <c r="Y308" s="172">
        <f>SUM(Y309:Y310)</f>
        <v>2.5500000000000002E-3</v>
      </c>
      <c r="Z308" s="168"/>
      <c r="AA308" s="173">
        <f>SUM(AA309:AA310)</f>
        <v>0</v>
      </c>
      <c r="AR308" s="174" t="s">
        <v>92</v>
      </c>
      <c r="AT308" s="175" t="s">
        <v>82</v>
      </c>
      <c r="AU308" s="175" t="s">
        <v>25</v>
      </c>
      <c r="AY308" s="174" t="s">
        <v>169</v>
      </c>
      <c r="BK308" s="176">
        <f>SUM(BK309:BK310)</f>
        <v>0</v>
      </c>
    </row>
    <row r="309" spans="2:65" s="1" customFormat="1" ht="16.5" customHeight="1">
      <c r="B309" s="39"/>
      <c r="C309" s="178" t="s">
        <v>503</v>
      </c>
      <c r="D309" s="178" t="s">
        <v>170</v>
      </c>
      <c r="E309" s="179" t="s">
        <v>597</v>
      </c>
      <c r="F309" s="284" t="s">
        <v>598</v>
      </c>
      <c r="G309" s="284"/>
      <c r="H309" s="284"/>
      <c r="I309" s="284"/>
      <c r="J309" s="180" t="s">
        <v>366</v>
      </c>
      <c r="K309" s="181">
        <v>5</v>
      </c>
      <c r="L309" s="276">
        <v>0</v>
      </c>
      <c r="M309" s="280"/>
      <c r="N309" s="277">
        <f>ROUND(L309*K309,2)</f>
        <v>0</v>
      </c>
      <c r="O309" s="277"/>
      <c r="P309" s="277"/>
      <c r="Q309" s="277"/>
      <c r="R309" s="41"/>
      <c r="T309" s="182" t="s">
        <v>23</v>
      </c>
      <c r="U309" s="48" t="s">
        <v>50</v>
      </c>
      <c r="V309" s="40"/>
      <c r="W309" s="183">
        <f>V309*K309</f>
        <v>0</v>
      </c>
      <c r="X309" s="183">
        <v>5.1000000000000004E-4</v>
      </c>
      <c r="Y309" s="183">
        <f>X309*K309</f>
        <v>2.5500000000000002E-3</v>
      </c>
      <c r="Z309" s="183">
        <v>0</v>
      </c>
      <c r="AA309" s="184">
        <f>Z309*K309</f>
        <v>0</v>
      </c>
      <c r="AR309" s="23" t="s">
        <v>249</v>
      </c>
      <c r="AT309" s="23" t="s">
        <v>170</v>
      </c>
      <c r="AU309" s="23" t="s">
        <v>92</v>
      </c>
      <c r="AY309" s="23" t="s">
        <v>169</v>
      </c>
      <c r="BE309" s="122">
        <f>IF(U309="základní",N309,0)</f>
        <v>0</v>
      </c>
      <c r="BF309" s="122">
        <f>IF(U309="snížená",N309,0)</f>
        <v>0</v>
      </c>
      <c r="BG309" s="122">
        <f>IF(U309="zákl. přenesená",N309,0)</f>
        <v>0</v>
      </c>
      <c r="BH309" s="122">
        <f>IF(U309="sníž. přenesená",N309,0)</f>
        <v>0</v>
      </c>
      <c r="BI309" s="122">
        <f>IF(U309="nulová",N309,0)</f>
        <v>0</v>
      </c>
      <c r="BJ309" s="23" t="s">
        <v>92</v>
      </c>
      <c r="BK309" s="122">
        <f>ROUND(L309*K309,2)</f>
        <v>0</v>
      </c>
      <c r="BL309" s="23" t="s">
        <v>249</v>
      </c>
      <c r="BM309" s="23" t="s">
        <v>798</v>
      </c>
    </row>
    <row r="310" spans="2:65" s="12" customFormat="1" ht="16.5" customHeight="1">
      <c r="B310" s="192"/>
      <c r="C310" s="193"/>
      <c r="D310" s="193"/>
      <c r="E310" s="194" t="s">
        <v>23</v>
      </c>
      <c r="F310" s="292" t="s">
        <v>197</v>
      </c>
      <c r="G310" s="293"/>
      <c r="H310" s="293"/>
      <c r="I310" s="293"/>
      <c r="J310" s="193"/>
      <c r="K310" s="195">
        <v>5</v>
      </c>
      <c r="L310" s="193"/>
      <c r="M310" s="193"/>
      <c r="N310" s="193"/>
      <c r="O310" s="193"/>
      <c r="P310" s="193"/>
      <c r="Q310" s="193"/>
      <c r="R310" s="196"/>
      <c r="T310" s="197"/>
      <c r="U310" s="193"/>
      <c r="V310" s="193"/>
      <c r="W310" s="193"/>
      <c r="X310" s="193"/>
      <c r="Y310" s="193"/>
      <c r="Z310" s="193"/>
      <c r="AA310" s="198"/>
      <c r="AT310" s="199" t="s">
        <v>177</v>
      </c>
      <c r="AU310" s="199" t="s">
        <v>92</v>
      </c>
      <c r="AV310" s="12" t="s">
        <v>92</v>
      </c>
      <c r="AW310" s="12" t="s">
        <v>40</v>
      </c>
      <c r="AX310" s="12" t="s">
        <v>25</v>
      </c>
      <c r="AY310" s="199" t="s">
        <v>169</v>
      </c>
    </row>
    <row r="311" spans="2:65" s="10" customFormat="1" ht="29.85" customHeight="1">
      <c r="B311" s="167"/>
      <c r="C311" s="168"/>
      <c r="D311" s="177" t="s">
        <v>143</v>
      </c>
      <c r="E311" s="177"/>
      <c r="F311" s="177"/>
      <c r="G311" s="177"/>
      <c r="H311" s="177"/>
      <c r="I311" s="177"/>
      <c r="J311" s="177"/>
      <c r="K311" s="177"/>
      <c r="L311" s="177"/>
      <c r="M311" s="177"/>
      <c r="N311" s="298">
        <f>BK311</f>
        <v>0</v>
      </c>
      <c r="O311" s="299"/>
      <c r="P311" s="299"/>
      <c r="Q311" s="299"/>
      <c r="R311" s="170"/>
      <c r="T311" s="171"/>
      <c r="U311" s="168"/>
      <c r="V311" s="168"/>
      <c r="W311" s="172">
        <f>SUM(W312:W323)</f>
        <v>0</v>
      </c>
      <c r="X311" s="168"/>
      <c r="Y311" s="172">
        <f>SUM(Y312:Y323)</f>
        <v>4.9886199999999999E-2</v>
      </c>
      <c r="Z311" s="168"/>
      <c r="AA311" s="173">
        <f>SUM(AA312:AA323)</f>
        <v>0</v>
      </c>
      <c r="AR311" s="174" t="s">
        <v>92</v>
      </c>
      <c r="AT311" s="175" t="s">
        <v>82</v>
      </c>
      <c r="AU311" s="175" t="s">
        <v>25</v>
      </c>
      <c r="AY311" s="174" t="s">
        <v>169</v>
      </c>
      <c r="BK311" s="176">
        <f>SUM(BK312:BK323)</f>
        <v>0</v>
      </c>
    </row>
    <row r="312" spans="2:65" s="1" customFormat="1" ht="38.25" customHeight="1">
      <c r="B312" s="39"/>
      <c r="C312" s="178" t="s">
        <v>507</v>
      </c>
      <c r="D312" s="178" t="s">
        <v>170</v>
      </c>
      <c r="E312" s="179" t="s">
        <v>626</v>
      </c>
      <c r="F312" s="284" t="s">
        <v>627</v>
      </c>
      <c r="G312" s="284"/>
      <c r="H312" s="284"/>
      <c r="I312" s="284"/>
      <c r="J312" s="180" t="s">
        <v>194</v>
      </c>
      <c r="K312" s="181">
        <v>191.87</v>
      </c>
      <c r="L312" s="276">
        <v>0</v>
      </c>
      <c r="M312" s="280"/>
      <c r="N312" s="277">
        <f>ROUND(L312*K312,2)</f>
        <v>0</v>
      </c>
      <c r="O312" s="277"/>
      <c r="P312" s="277"/>
      <c r="Q312" s="277"/>
      <c r="R312" s="41"/>
      <c r="T312" s="182" t="s">
        <v>23</v>
      </c>
      <c r="U312" s="48" t="s">
        <v>50</v>
      </c>
      <c r="V312" s="40"/>
      <c r="W312" s="183">
        <f>V312*K312</f>
        <v>0</v>
      </c>
      <c r="X312" s="183">
        <v>2.5999999999999998E-4</v>
      </c>
      <c r="Y312" s="183">
        <f>X312*K312</f>
        <v>4.9886199999999999E-2</v>
      </c>
      <c r="Z312" s="183">
        <v>0</v>
      </c>
      <c r="AA312" s="184">
        <f>Z312*K312</f>
        <v>0</v>
      </c>
      <c r="AR312" s="23" t="s">
        <v>249</v>
      </c>
      <c r="AT312" s="23" t="s">
        <v>170</v>
      </c>
      <c r="AU312" s="23" t="s">
        <v>92</v>
      </c>
      <c r="AY312" s="23" t="s">
        <v>169</v>
      </c>
      <c r="BE312" s="122">
        <f>IF(U312="základní",N312,0)</f>
        <v>0</v>
      </c>
      <c r="BF312" s="122">
        <f>IF(U312="snížená",N312,0)</f>
        <v>0</v>
      </c>
      <c r="BG312" s="122">
        <f>IF(U312="zákl. přenesená",N312,0)</f>
        <v>0</v>
      </c>
      <c r="BH312" s="122">
        <f>IF(U312="sníž. přenesená",N312,0)</f>
        <v>0</v>
      </c>
      <c r="BI312" s="122">
        <f>IF(U312="nulová",N312,0)</f>
        <v>0</v>
      </c>
      <c r="BJ312" s="23" t="s">
        <v>92</v>
      </c>
      <c r="BK312" s="122">
        <f>ROUND(L312*K312,2)</f>
        <v>0</v>
      </c>
      <c r="BL312" s="23" t="s">
        <v>249</v>
      </c>
      <c r="BM312" s="23" t="s">
        <v>802</v>
      </c>
    </row>
    <row r="313" spans="2:65" s="12" customFormat="1" ht="16.5" customHeight="1">
      <c r="B313" s="192"/>
      <c r="C313" s="193"/>
      <c r="D313" s="193"/>
      <c r="E313" s="194" t="s">
        <v>23</v>
      </c>
      <c r="F313" s="292" t="s">
        <v>840</v>
      </c>
      <c r="G313" s="293"/>
      <c r="H313" s="293"/>
      <c r="I313" s="293"/>
      <c r="J313" s="193"/>
      <c r="K313" s="195">
        <v>8.89</v>
      </c>
      <c r="L313" s="193"/>
      <c r="M313" s="193"/>
      <c r="N313" s="193"/>
      <c r="O313" s="193"/>
      <c r="P313" s="193"/>
      <c r="Q313" s="193"/>
      <c r="R313" s="196"/>
      <c r="T313" s="197"/>
      <c r="U313" s="193"/>
      <c r="V313" s="193"/>
      <c r="W313" s="193"/>
      <c r="X313" s="193"/>
      <c r="Y313" s="193"/>
      <c r="Z313" s="193"/>
      <c r="AA313" s="198"/>
      <c r="AT313" s="199" t="s">
        <v>177</v>
      </c>
      <c r="AU313" s="199" t="s">
        <v>92</v>
      </c>
      <c r="AV313" s="12" t="s">
        <v>92</v>
      </c>
      <c r="AW313" s="12" t="s">
        <v>40</v>
      </c>
      <c r="AX313" s="12" t="s">
        <v>83</v>
      </c>
      <c r="AY313" s="199" t="s">
        <v>169</v>
      </c>
    </row>
    <row r="314" spans="2:65" s="12" customFormat="1" ht="16.5" customHeight="1">
      <c r="B314" s="192"/>
      <c r="C314" s="193"/>
      <c r="D314" s="193"/>
      <c r="E314" s="194" t="s">
        <v>23</v>
      </c>
      <c r="F314" s="287" t="s">
        <v>904</v>
      </c>
      <c r="G314" s="288"/>
      <c r="H314" s="288"/>
      <c r="I314" s="288"/>
      <c r="J314" s="193"/>
      <c r="K314" s="195">
        <v>48.96</v>
      </c>
      <c r="L314" s="193"/>
      <c r="M314" s="193"/>
      <c r="N314" s="193"/>
      <c r="O314" s="193"/>
      <c r="P314" s="193"/>
      <c r="Q314" s="193"/>
      <c r="R314" s="196"/>
      <c r="T314" s="197"/>
      <c r="U314" s="193"/>
      <c r="V314" s="193"/>
      <c r="W314" s="193"/>
      <c r="X314" s="193"/>
      <c r="Y314" s="193"/>
      <c r="Z314" s="193"/>
      <c r="AA314" s="198"/>
      <c r="AT314" s="199" t="s">
        <v>177</v>
      </c>
      <c r="AU314" s="199" t="s">
        <v>92</v>
      </c>
      <c r="AV314" s="12" t="s">
        <v>92</v>
      </c>
      <c r="AW314" s="12" t="s">
        <v>40</v>
      </c>
      <c r="AX314" s="12" t="s">
        <v>83</v>
      </c>
      <c r="AY314" s="199" t="s">
        <v>169</v>
      </c>
    </row>
    <row r="315" spans="2:65" s="12" customFormat="1" ht="16.5" customHeight="1">
      <c r="B315" s="192"/>
      <c r="C315" s="193"/>
      <c r="D315" s="193"/>
      <c r="E315" s="194" t="s">
        <v>23</v>
      </c>
      <c r="F315" s="287" t="s">
        <v>905</v>
      </c>
      <c r="G315" s="288"/>
      <c r="H315" s="288"/>
      <c r="I315" s="288"/>
      <c r="J315" s="193"/>
      <c r="K315" s="195">
        <v>45.5</v>
      </c>
      <c r="L315" s="193"/>
      <c r="M315" s="193"/>
      <c r="N315" s="193"/>
      <c r="O315" s="193"/>
      <c r="P315" s="193"/>
      <c r="Q315" s="193"/>
      <c r="R315" s="196"/>
      <c r="T315" s="197"/>
      <c r="U315" s="193"/>
      <c r="V315" s="193"/>
      <c r="W315" s="193"/>
      <c r="X315" s="193"/>
      <c r="Y315" s="193"/>
      <c r="Z315" s="193"/>
      <c r="AA315" s="198"/>
      <c r="AT315" s="199" t="s">
        <v>177</v>
      </c>
      <c r="AU315" s="199" t="s">
        <v>92</v>
      </c>
      <c r="AV315" s="12" t="s">
        <v>92</v>
      </c>
      <c r="AW315" s="12" t="s">
        <v>40</v>
      </c>
      <c r="AX315" s="12" t="s">
        <v>83</v>
      </c>
      <c r="AY315" s="199" t="s">
        <v>169</v>
      </c>
    </row>
    <row r="316" spans="2:65" s="12" customFormat="1" ht="16.5" customHeight="1">
      <c r="B316" s="192"/>
      <c r="C316" s="193"/>
      <c r="D316" s="193"/>
      <c r="E316" s="194" t="s">
        <v>23</v>
      </c>
      <c r="F316" s="287" t="s">
        <v>906</v>
      </c>
      <c r="G316" s="288"/>
      <c r="H316" s="288"/>
      <c r="I316" s="288"/>
      <c r="J316" s="193"/>
      <c r="K316" s="195">
        <v>15.6</v>
      </c>
      <c r="L316" s="193"/>
      <c r="M316" s="193"/>
      <c r="N316" s="193"/>
      <c r="O316" s="193"/>
      <c r="P316" s="193"/>
      <c r="Q316" s="193"/>
      <c r="R316" s="196"/>
      <c r="T316" s="197"/>
      <c r="U316" s="193"/>
      <c r="V316" s="193"/>
      <c r="W316" s="193"/>
      <c r="X316" s="193"/>
      <c r="Y316" s="193"/>
      <c r="Z316" s="193"/>
      <c r="AA316" s="198"/>
      <c r="AT316" s="199" t="s">
        <v>177</v>
      </c>
      <c r="AU316" s="199" t="s">
        <v>92</v>
      </c>
      <c r="AV316" s="12" t="s">
        <v>92</v>
      </c>
      <c r="AW316" s="12" t="s">
        <v>40</v>
      </c>
      <c r="AX316" s="12" t="s">
        <v>83</v>
      </c>
      <c r="AY316" s="199" t="s">
        <v>169</v>
      </c>
    </row>
    <row r="317" spans="2:65" s="12" customFormat="1" ht="16.5" customHeight="1">
      <c r="B317" s="192"/>
      <c r="C317" s="193"/>
      <c r="D317" s="193"/>
      <c r="E317" s="194" t="s">
        <v>23</v>
      </c>
      <c r="F317" s="287" t="s">
        <v>907</v>
      </c>
      <c r="G317" s="288"/>
      <c r="H317" s="288"/>
      <c r="I317" s="288"/>
      <c r="J317" s="193"/>
      <c r="K317" s="195">
        <v>68.510000000000005</v>
      </c>
      <c r="L317" s="193"/>
      <c r="M317" s="193"/>
      <c r="N317" s="193"/>
      <c r="O317" s="193"/>
      <c r="P317" s="193"/>
      <c r="Q317" s="193"/>
      <c r="R317" s="196"/>
      <c r="T317" s="197"/>
      <c r="U317" s="193"/>
      <c r="V317" s="193"/>
      <c r="W317" s="193"/>
      <c r="X317" s="193"/>
      <c r="Y317" s="193"/>
      <c r="Z317" s="193"/>
      <c r="AA317" s="198"/>
      <c r="AT317" s="199" t="s">
        <v>177</v>
      </c>
      <c r="AU317" s="199" t="s">
        <v>92</v>
      </c>
      <c r="AV317" s="12" t="s">
        <v>92</v>
      </c>
      <c r="AW317" s="12" t="s">
        <v>40</v>
      </c>
      <c r="AX317" s="12" t="s">
        <v>83</v>
      </c>
      <c r="AY317" s="199" t="s">
        <v>169</v>
      </c>
    </row>
    <row r="318" spans="2:65" s="12" customFormat="1" ht="16.5" customHeight="1">
      <c r="B318" s="192"/>
      <c r="C318" s="193"/>
      <c r="D318" s="193"/>
      <c r="E318" s="194" t="s">
        <v>23</v>
      </c>
      <c r="F318" s="287" t="s">
        <v>908</v>
      </c>
      <c r="G318" s="288"/>
      <c r="H318" s="288"/>
      <c r="I318" s="288"/>
      <c r="J318" s="193"/>
      <c r="K318" s="195">
        <v>37.57</v>
      </c>
      <c r="L318" s="193"/>
      <c r="M318" s="193"/>
      <c r="N318" s="193"/>
      <c r="O318" s="193"/>
      <c r="P318" s="193"/>
      <c r="Q318" s="193"/>
      <c r="R318" s="196"/>
      <c r="T318" s="197"/>
      <c r="U318" s="193"/>
      <c r="V318" s="193"/>
      <c r="W318" s="193"/>
      <c r="X318" s="193"/>
      <c r="Y318" s="193"/>
      <c r="Z318" s="193"/>
      <c r="AA318" s="198"/>
      <c r="AT318" s="199" t="s">
        <v>177</v>
      </c>
      <c r="AU318" s="199" t="s">
        <v>92</v>
      </c>
      <c r="AV318" s="12" t="s">
        <v>92</v>
      </c>
      <c r="AW318" s="12" t="s">
        <v>40</v>
      </c>
      <c r="AX318" s="12" t="s">
        <v>83</v>
      </c>
      <c r="AY318" s="199" t="s">
        <v>169</v>
      </c>
    </row>
    <row r="319" spans="2:65" s="12" customFormat="1" ht="16.5" customHeight="1">
      <c r="B319" s="192"/>
      <c r="C319" s="193"/>
      <c r="D319" s="193"/>
      <c r="E319" s="194" t="s">
        <v>23</v>
      </c>
      <c r="F319" s="287" t="s">
        <v>909</v>
      </c>
      <c r="G319" s="288"/>
      <c r="H319" s="288"/>
      <c r="I319" s="288"/>
      <c r="J319" s="193"/>
      <c r="K319" s="195">
        <v>54.86</v>
      </c>
      <c r="L319" s="193"/>
      <c r="M319" s="193"/>
      <c r="N319" s="193"/>
      <c r="O319" s="193"/>
      <c r="P319" s="193"/>
      <c r="Q319" s="193"/>
      <c r="R319" s="196"/>
      <c r="T319" s="197"/>
      <c r="U319" s="193"/>
      <c r="V319" s="193"/>
      <c r="W319" s="193"/>
      <c r="X319" s="193"/>
      <c r="Y319" s="193"/>
      <c r="Z319" s="193"/>
      <c r="AA319" s="198"/>
      <c r="AT319" s="199" t="s">
        <v>177</v>
      </c>
      <c r="AU319" s="199" t="s">
        <v>92</v>
      </c>
      <c r="AV319" s="12" t="s">
        <v>92</v>
      </c>
      <c r="AW319" s="12" t="s">
        <v>40</v>
      </c>
      <c r="AX319" s="12" t="s">
        <v>83</v>
      </c>
      <c r="AY319" s="199" t="s">
        <v>169</v>
      </c>
    </row>
    <row r="320" spans="2:65" s="12" customFormat="1" ht="16.5" customHeight="1">
      <c r="B320" s="192"/>
      <c r="C320" s="193"/>
      <c r="D320" s="193"/>
      <c r="E320" s="194" t="s">
        <v>23</v>
      </c>
      <c r="F320" s="287" t="s">
        <v>826</v>
      </c>
      <c r="G320" s="288"/>
      <c r="H320" s="288"/>
      <c r="I320" s="288"/>
      <c r="J320" s="193"/>
      <c r="K320" s="195">
        <v>7.82</v>
      </c>
      <c r="L320" s="193"/>
      <c r="M320" s="193"/>
      <c r="N320" s="193"/>
      <c r="O320" s="193"/>
      <c r="P320" s="193"/>
      <c r="Q320" s="193"/>
      <c r="R320" s="196"/>
      <c r="T320" s="197"/>
      <c r="U320" s="193"/>
      <c r="V320" s="193"/>
      <c r="W320" s="193"/>
      <c r="X320" s="193"/>
      <c r="Y320" s="193"/>
      <c r="Z320" s="193"/>
      <c r="AA320" s="198"/>
      <c r="AT320" s="199" t="s">
        <v>177</v>
      </c>
      <c r="AU320" s="199" t="s">
        <v>92</v>
      </c>
      <c r="AV320" s="12" t="s">
        <v>92</v>
      </c>
      <c r="AW320" s="12" t="s">
        <v>40</v>
      </c>
      <c r="AX320" s="12" t="s">
        <v>83</v>
      </c>
      <c r="AY320" s="199" t="s">
        <v>169</v>
      </c>
    </row>
    <row r="321" spans="2:65" s="11" customFormat="1" ht="16.5" customHeight="1">
      <c r="B321" s="185"/>
      <c r="C321" s="186"/>
      <c r="D321" s="186"/>
      <c r="E321" s="187" t="s">
        <v>23</v>
      </c>
      <c r="F321" s="294" t="s">
        <v>633</v>
      </c>
      <c r="G321" s="295"/>
      <c r="H321" s="295"/>
      <c r="I321" s="295"/>
      <c r="J321" s="186"/>
      <c r="K321" s="187" t="s">
        <v>23</v>
      </c>
      <c r="L321" s="186"/>
      <c r="M321" s="186"/>
      <c r="N321" s="186"/>
      <c r="O321" s="186"/>
      <c r="P321" s="186"/>
      <c r="Q321" s="186"/>
      <c r="R321" s="188"/>
      <c r="T321" s="189"/>
      <c r="U321" s="186"/>
      <c r="V321" s="186"/>
      <c r="W321" s="186"/>
      <c r="X321" s="186"/>
      <c r="Y321" s="186"/>
      <c r="Z321" s="186"/>
      <c r="AA321" s="190"/>
      <c r="AT321" s="191" t="s">
        <v>177</v>
      </c>
      <c r="AU321" s="191" t="s">
        <v>92</v>
      </c>
      <c r="AV321" s="11" t="s">
        <v>25</v>
      </c>
      <c r="AW321" s="11" t="s">
        <v>40</v>
      </c>
      <c r="AX321" s="11" t="s">
        <v>83</v>
      </c>
      <c r="AY321" s="191" t="s">
        <v>169</v>
      </c>
    </row>
    <row r="322" spans="2:65" s="12" customFormat="1" ht="16.5" customHeight="1">
      <c r="B322" s="192"/>
      <c r="C322" s="193"/>
      <c r="D322" s="193"/>
      <c r="E322" s="194" t="s">
        <v>23</v>
      </c>
      <c r="F322" s="287" t="s">
        <v>910</v>
      </c>
      <c r="G322" s="288"/>
      <c r="H322" s="288"/>
      <c r="I322" s="288"/>
      <c r="J322" s="193"/>
      <c r="K322" s="195">
        <v>-95.84</v>
      </c>
      <c r="L322" s="193"/>
      <c r="M322" s="193"/>
      <c r="N322" s="193"/>
      <c r="O322" s="193"/>
      <c r="P322" s="193"/>
      <c r="Q322" s="193"/>
      <c r="R322" s="196"/>
      <c r="T322" s="197"/>
      <c r="U322" s="193"/>
      <c r="V322" s="193"/>
      <c r="W322" s="193"/>
      <c r="X322" s="193"/>
      <c r="Y322" s="193"/>
      <c r="Z322" s="193"/>
      <c r="AA322" s="198"/>
      <c r="AT322" s="199" t="s">
        <v>177</v>
      </c>
      <c r="AU322" s="199" t="s">
        <v>92</v>
      </c>
      <c r="AV322" s="12" t="s">
        <v>92</v>
      </c>
      <c r="AW322" s="12" t="s">
        <v>40</v>
      </c>
      <c r="AX322" s="12" t="s">
        <v>83</v>
      </c>
      <c r="AY322" s="199" t="s">
        <v>169</v>
      </c>
    </row>
    <row r="323" spans="2:65" s="13" customFormat="1" ht="16.5" customHeight="1">
      <c r="B323" s="204"/>
      <c r="C323" s="205"/>
      <c r="D323" s="205"/>
      <c r="E323" s="206" t="s">
        <v>23</v>
      </c>
      <c r="F323" s="289" t="s">
        <v>214</v>
      </c>
      <c r="G323" s="290"/>
      <c r="H323" s="290"/>
      <c r="I323" s="290"/>
      <c r="J323" s="205"/>
      <c r="K323" s="207">
        <v>191.87</v>
      </c>
      <c r="L323" s="205"/>
      <c r="M323" s="205"/>
      <c r="N323" s="205"/>
      <c r="O323" s="205"/>
      <c r="P323" s="205"/>
      <c r="Q323" s="205"/>
      <c r="R323" s="208"/>
      <c r="T323" s="209"/>
      <c r="U323" s="205"/>
      <c r="V323" s="205"/>
      <c r="W323" s="205"/>
      <c r="X323" s="205"/>
      <c r="Y323" s="205"/>
      <c r="Z323" s="205"/>
      <c r="AA323" s="210"/>
      <c r="AT323" s="211" t="s">
        <v>177</v>
      </c>
      <c r="AU323" s="211" t="s">
        <v>92</v>
      </c>
      <c r="AV323" s="13" t="s">
        <v>174</v>
      </c>
      <c r="AW323" s="13" t="s">
        <v>40</v>
      </c>
      <c r="AX323" s="13" t="s">
        <v>25</v>
      </c>
      <c r="AY323" s="211" t="s">
        <v>169</v>
      </c>
    </row>
    <row r="324" spans="2:65" s="10" customFormat="1" ht="37.35" customHeight="1">
      <c r="B324" s="167"/>
      <c r="C324" s="168"/>
      <c r="D324" s="169" t="s">
        <v>144</v>
      </c>
      <c r="E324" s="169"/>
      <c r="F324" s="169"/>
      <c r="G324" s="169"/>
      <c r="H324" s="169"/>
      <c r="I324" s="169"/>
      <c r="J324" s="169"/>
      <c r="K324" s="169"/>
      <c r="L324" s="169"/>
      <c r="M324" s="169"/>
      <c r="N324" s="300">
        <f>BK324</f>
        <v>0</v>
      </c>
      <c r="O324" s="301"/>
      <c r="P324" s="301"/>
      <c r="Q324" s="301"/>
      <c r="R324" s="170"/>
      <c r="T324" s="171"/>
      <c r="U324" s="168"/>
      <c r="V324" s="168"/>
      <c r="W324" s="172">
        <f>W325+W327</f>
        <v>0</v>
      </c>
      <c r="X324" s="168"/>
      <c r="Y324" s="172">
        <f>Y325+Y327</f>
        <v>0</v>
      </c>
      <c r="Z324" s="168"/>
      <c r="AA324" s="173">
        <f>AA325+AA327</f>
        <v>0</v>
      </c>
      <c r="AR324" s="174" t="s">
        <v>96</v>
      </c>
      <c r="AT324" s="175" t="s">
        <v>82</v>
      </c>
      <c r="AU324" s="175" t="s">
        <v>83</v>
      </c>
      <c r="AY324" s="174" t="s">
        <v>169</v>
      </c>
      <c r="BK324" s="176">
        <f>BK325+BK327</f>
        <v>0</v>
      </c>
    </row>
    <row r="325" spans="2:65" s="10" customFormat="1" ht="19.899999999999999" customHeight="1">
      <c r="B325" s="167"/>
      <c r="C325" s="168"/>
      <c r="D325" s="177" t="s">
        <v>145</v>
      </c>
      <c r="E325" s="177"/>
      <c r="F325" s="177"/>
      <c r="G325" s="177"/>
      <c r="H325" s="177"/>
      <c r="I325" s="177"/>
      <c r="J325" s="177"/>
      <c r="K325" s="177"/>
      <c r="L325" s="177"/>
      <c r="M325" s="177"/>
      <c r="N325" s="298">
        <f>BK325</f>
        <v>0</v>
      </c>
      <c r="O325" s="299"/>
      <c r="P325" s="299"/>
      <c r="Q325" s="299"/>
      <c r="R325" s="170"/>
      <c r="T325" s="171"/>
      <c r="U325" s="168"/>
      <c r="V325" s="168"/>
      <c r="W325" s="172">
        <f>W326</f>
        <v>0</v>
      </c>
      <c r="X325" s="168"/>
      <c r="Y325" s="172">
        <f>Y326</f>
        <v>0</v>
      </c>
      <c r="Z325" s="168"/>
      <c r="AA325" s="173">
        <f>AA326</f>
        <v>0</v>
      </c>
      <c r="AR325" s="174" t="s">
        <v>96</v>
      </c>
      <c r="AT325" s="175" t="s">
        <v>82</v>
      </c>
      <c r="AU325" s="175" t="s">
        <v>25</v>
      </c>
      <c r="AY325" s="174" t="s">
        <v>169</v>
      </c>
      <c r="BK325" s="176">
        <f>BK326</f>
        <v>0</v>
      </c>
    </row>
    <row r="326" spans="2:65" s="1" customFormat="1" ht="16.5" customHeight="1">
      <c r="B326" s="39"/>
      <c r="C326" s="178" t="s">
        <v>511</v>
      </c>
      <c r="D326" s="178" t="s">
        <v>170</v>
      </c>
      <c r="E326" s="179" t="s">
        <v>636</v>
      </c>
      <c r="F326" s="284" t="s">
        <v>637</v>
      </c>
      <c r="G326" s="284"/>
      <c r="H326" s="284"/>
      <c r="I326" s="284"/>
      <c r="J326" s="180" t="s">
        <v>339</v>
      </c>
      <c r="K326" s="181">
        <v>1</v>
      </c>
      <c r="L326" s="276">
        <v>0</v>
      </c>
      <c r="M326" s="280"/>
      <c r="N326" s="277">
        <f>ROUND(L326*K326,2)</f>
        <v>0</v>
      </c>
      <c r="O326" s="277"/>
      <c r="P326" s="277"/>
      <c r="Q326" s="277"/>
      <c r="R326" s="41"/>
      <c r="T326" s="182" t="s">
        <v>23</v>
      </c>
      <c r="U326" s="48" t="s">
        <v>50</v>
      </c>
      <c r="V326" s="40"/>
      <c r="W326" s="183">
        <f>V326*K326</f>
        <v>0</v>
      </c>
      <c r="X326" s="183">
        <v>0</v>
      </c>
      <c r="Y326" s="183">
        <f>X326*K326</f>
        <v>0</v>
      </c>
      <c r="Z326" s="183">
        <v>0</v>
      </c>
      <c r="AA326" s="184">
        <f>Z326*K326</f>
        <v>0</v>
      </c>
      <c r="AR326" s="23" t="s">
        <v>466</v>
      </c>
      <c r="AT326" s="23" t="s">
        <v>170</v>
      </c>
      <c r="AU326" s="23" t="s">
        <v>92</v>
      </c>
      <c r="AY326" s="23" t="s">
        <v>169</v>
      </c>
      <c r="BE326" s="122">
        <f>IF(U326="základní",N326,0)</f>
        <v>0</v>
      </c>
      <c r="BF326" s="122">
        <f>IF(U326="snížená",N326,0)</f>
        <v>0</v>
      </c>
      <c r="BG326" s="122">
        <f>IF(U326="zákl. přenesená",N326,0)</f>
        <v>0</v>
      </c>
      <c r="BH326" s="122">
        <f>IF(U326="sníž. přenesená",N326,0)</f>
        <v>0</v>
      </c>
      <c r="BI326" s="122">
        <f>IF(U326="nulová",N326,0)</f>
        <v>0</v>
      </c>
      <c r="BJ326" s="23" t="s">
        <v>92</v>
      </c>
      <c r="BK326" s="122">
        <f>ROUND(L326*K326,2)</f>
        <v>0</v>
      </c>
      <c r="BL326" s="23" t="s">
        <v>466</v>
      </c>
      <c r="BM326" s="23" t="s">
        <v>807</v>
      </c>
    </row>
    <row r="327" spans="2:65" s="10" customFormat="1" ht="29.85" customHeight="1">
      <c r="B327" s="167"/>
      <c r="C327" s="168"/>
      <c r="D327" s="177" t="s">
        <v>810</v>
      </c>
      <c r="E327" s="177"/>
      <c r="F327" s="177"/>
      <c r="G327" s="177"/>
      <c r="H327" s="177"/>
      <c r="I327" s="177"/>
      <c r="J327" s="177"/>
      <c r="K327" s="177"/>
      <c r="L327" s="177"/>
      <c r="M327" s="177"/>
      <c r="N327" s="278">
        <f>BK327</f>
        <v>0</v>
      </c>
      <c r="O327" s="279"/>
      <c r="P327" s="279"/>
      <c r="Q327" s="279"/>
      <c r="R327" s="170"/>
      <c r="T327" s="171"/>
      <c r="U327" s="168"/>
      <c r="V327" s="168"/>
      <c r="W327" s="172">
        <f>W328</f>
        <v>0</v>
      </c>
      <c r="X327" s="168"/>
      <c r="Y327" s="172">
        <f>Y328</f>
        <v>0</v>
      </c>
      <c r="Z327" s="168"/>
      <c r="AA327" s="173">
        <f>AA328</f>
        <v>0</v>
      </c>
      <c r="AR327" s="174" t="s">
        <v>96</v>
      </c>
      <c r="AT327" s="175" t="s">
        <v>82</v>
      </c>
      <c r="AU327" s="175" t="s">
        <v>25</v>
      </c>
      <c r="AY327" s="174" t="s">
        <v>169</v>
      </c>
      <c r="BK327" s="176">
        <f>BK328</f>
        <v>0</v>
      </c>
    </row>
    <row r="328" spans="2:65" s="1" customFormat="1" ht="16.5" customHeight="1">
      <c r="B328" s="39"/>
      <c r="C328" s="178" t="s">
        <v>515</v>
      </c>
      <c r="D328" s="178" t="s">
        <v>170</v>
      </c>
      <c r="E328" s="179" t="s">
        <v>911</v>
      </c>
      <c r="F328" s="284" t="s">
        <v>912</v>
      </c>
      <c r="G328" s="284"/>
      <c r="H328" s="284"/>
      <c r="I328" s="284"/>
      <c r="J328" s="180" t="s">
        <v>339</v>
      </c>
      <c r="K328" s="181">
        <v>1</v>
      </c>
      <c r="L328" s="276">
        <v>0</v>
      </c>
      <c r="M328" s="280"/>
      <c r="N328" s="277">
        <f>ROUND(L328*K328,2)</f>
        <v>0</v>
      </c>
      <c r="O328" s="277"/>
      <c r="P328" s="277"/>
      <c r="Q328" s="277"/>
      <c r="R328" s="41"/>
      <c r="T328" s="182" t="s">
        <v>23</v>
      </c>
      <c r="U328" s="48" t="s">
        <v>50</v>
      </c>
      <c r="V328" s="40"/>
      <c r="W328" s="183">
        <f>V328*K328</f>
        <v>0</v>
      </c>
      <c r="X328" s="183">
        <v>0</v>
      </c>
      <c r="Y328" s="183">
        <f>X328*K328</f>
        <v>0</v>
      </c>
      <c r="Z328" s="183">
        <v>0</v>
      </c>
      <c r="AA328" s="184">
        <f>Z328*K328</f>
        <v>0</v>
      </c>
      <c r="AR328" s="23" t="s">
        <v>466</v>
      </c>
      <c r="AT328" s="23" t="s">
        <v>170</v>
      </c>
      <c r="AU328" s="23" t="s">
        <v>92</v>
      </c>
      <c r="AY328" s="23" t="s">
        <v>169</v>
      </c>
      <c r="BE328" s="122">
        <f>IF(U328="základní",N328,0)</f>
        <v>0</v>
      </c>
      <c r="BF328" s="122">
        <f>IF(U328="snížená",N328,0)</f>
        <v>0</v>
      </c>
      <c r="BG328" s="122">
        <f>IF(U328="zákl. přenesená",N328,0)</f>
        <v>0</v>
      </c>
      <c r="BH328" s="122">
        <f>IF(U328="sníž. přenesená",N328,0)</f>
        <v>0</v>
      </c>
      <c r="BI328" s="122">
        <f>IF(U328="nulová",N328,0)</f>
        <v>0</v>
      </c>
      <c r="BJ328" s="23" t="s">
        <v>92</v>
      </c>
      <c r="BK328" s="122">
        <f>ROUND(L328*K328,2)</f>
        <v>0</v>
      </c>
      <c r="BL328" s="23" t="s">
        <v>466</v>
      </c>
      <c r="BM328" s="23" t="s">
        <v>913</v>
      </c>
    </row>
    <row r="329" spans="2:65" s="1" customFormat="1" ht="49.9" customHeight="1">
      <c r="B329" s="39"/>
      <c r="C329" s="40"/>
      <c r="D329" s="169" t="s">
        <v>639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302">
        <f t="shared" ref="N329:N334" si="15">BK329</f>
        <v>0</v>
      </c>
      <c r="O329" s="303"/>
      <c r="P329" s="303"/>
      <c r="Q329" s="303"/>
      <c r="R329" s="41"/>
      <c r="T329" s="154"/>
      <c r="U329" s="40"/>
      <c r="V329" s="40"/>
      <c r="W329" s="40"/>
      <c r="X329" s="40"/>
      <c r="Y329" s="40"/>
      <c r="Z329" s="40"/>
      <c r="AA329" s="82"/>
      <c r="AT329" s="23" t="s">
        <v>82</v>
      </c>
      <c r="AU329" s="23" t="s">
        <v>83</v>
      </c>
      <c r="AY329" s="23" t="s">
        <v>640</v>
      </c>
      <c r="BK329" s="122">
        <f>SUM(BK330:BK334)</f>
        <v>0</v>
      </c>
    </row>
    <row r="330" spans="2:65" s="1" customFormat="1" ht="22.35" customHeight="1">
      <c r="B330" s="39"/>
      <c r="C330" s="220" t="s">
        <v>23</v>
      </c>
      <c r="D330" s="220" t="s">
        <v>170</v>
      </c>
      <c r="E330" s="221" t="s">
        <v>23</v>
      </c>
      <c r="F330" s="275" t="s">
        <v>23</v>
      </c>
      <c r="G330" s="275"/>
      <c r="H330" s="275"/>
      <c r="I330" s="275"/>
      <c r="J330" s="222" t="s">
        <v>23</v>
      </c>
      <c r="K330" s="223"/>
      <c r="L330" s="276"/>
      <c r="M330" s="277"/>
      <c r="N330" s="277">
        <f t="shared" si="15"/>
        <v>0</v>
      </c>
      <c r="O330" s="277"/>
      <c r="P330" s="277"/>
      <c r="Q330" s="277"/>
      <c r="R330" s="41"/>
      <c r="T330" s="182" t="s">
        <v>23</v>
      </c>
      <c r="U330" s="224" t="s">
        <v>50</v>
      </c>
      <c r="V330" s="40"/>
      <c r="W330" s="40"/>
      <c r="X330" s="40"/>
      <c r="Y330" s="40"/>
      <c r="Z330" s="40"/>
      <c r="AA330" s="82"/>
      <c r="AT330" s="23" t="s">
        <v>640</v>
      </c>
      <c r="AU330" s="23" t="s">
        <v>25</v>
      </c>
      <c r="AY330" s="23" t="s">
        <v>640</v>
      </c>
      <c r="BE330" s="122">
        <f>IF(U330="základní",N330,0)</f>
        <v>0</v>
      </c>
      <c r="BF330" s="122">
        <f>IF(U330="snížená",N330,0)</f>
        <v>0</v>
      </c>
      <c r="BG330" s="122">
        <f>IF(U330="zákl. přenesená",N330,0)</f>
        <v>0</v>
      </c>
      <c r="BH330" s="122">
        <f>IF(U330="sníž. přenesená",N330,0)</f>
        <v>0</v>
      </c>
      <c r="BI330" s="122">
        <f>IF(U330="nulová",N330,0)</f>
        <v>0</v>
      </c>
      <c r="BJ330" s="23" t="s">
        <v>92</v>
      </c>
      <c r="BK330" s="122">
        <f>L330*K330</f>
        <v>0</v>
      </c>
    </row>
    <row r="331" spans="2:65" s="1" customFormat="1" ht="22.35" customHeight="1">
      <c r="B331" s="39"/>
      <c r="C331" s="220" t="s">
        <v>23</v>
      </c>
      <c r="D331" s="220" t="s">
        <v>170</v>
      </c>
      <c r="E331" s="221" t="s">
        <v>23</v>
      </c>
      <c r="F331" s="275" t="s">
        <v>23</v>
      </c>
      <c r="G331" s="275"/>
      <c r="H331" s="275"/>
      <c r="I331" s="275"/>
      <c r="J331" s="222" t="s">
        <v>23</v>
      </c>
      <c r="K331" s="223"/>
      <c r="L331" s="276"/>
      <c r="M331" s="277"/>
      <c r="N331" s="277">
        <f t="shared" si="15"/>
        <v>0</v>
      </c>
      <c r="O331" s="277"/>
      <c r="P331" s="277"/>
      <c r="Q331" s="277"/>
      <c r="R331" s="41"/>
      <c r="T331" s="182" t="s">
        <v>23</v>
      </c>
      <c r="U331" s="224" t="s">
        <v>50</v>
      </c>
      <c r="V331" s="40"/>
      <c r="W331" s="40"/>
      <c r="X331" s="40"/>
      <c r="Y331" s="40"/>
      <c r="Z331" s="40"/>
      <c r="AA331" s="82"/>
      <c r="AT331" s="23" t="s">
        <v>640</v>
      </c>
      <c r="AU331" s="23" t="s">
        <v>25</v>
      </c>
      <c r="AY331" s="23" t="s">
        <v>640</v>
      </c>
      <c r="BE331" s="122">
        <f>IF(U331="základní",N331,0)</f>
        <v>0</v>
      </c>
      <c r="BF331" s="122">
        <f>IF(U331="snížená",N331,0)</f>
        <v>0</v>
      </c>
      <c r="BG331" s="122">
        <f>IF(U331="zákl. přenesená",N331,0)</f>
        <v>0</v>
      </c>
      <c r="BH331" s="122">
        <f>IF(U331="sníž. přenesená",N331,0)</f>
        <v>0</v>
      </c>
      <c r="BI331" s="122">
        <f>IF(U331="nulová",N331,0)</f>
        <v>0</v>
      </c>
      <c r="BJ331" s="23" t="s">
        <v>92</v>
      </c>
      <c r="BK331" s="122">
        <f>L331*K331</f>
        <v>0</v>
      </c>
    </row>
    <row r="332" spans="2:65" s="1" customFormat="1" ht="22.35" customHeight="1">
      <c r="B332" s="39"/>
      <c r="C332" s="220" t="s">
        <v>23</v>
      </c>
      <c r="D332" s="220" t="s">
        <v>170</v>
      </c>
      <c r="E332" s="221" t="s">
        <v>23</v>
      </c>
      <c r="F332" s="275" t="s">
        <v>23</v>
      </c>
      <c r="G332" s="275"/>
      <c r="H332" s="275"/>
      <c r="I332" s="275"/>
      <c r="J332" s="222" t="s">
        <v>23</v>
      </c>
      <c r="K332" s="223"/>
      <c r="L332" s="276"/>
      <c r="M332" s="277"/>
      <c r="N332" s="277">
        <f t="shared" si="15"/>
        <v>0</v>
      </c>
      <c r="O332" s="277"/>
      <c r="P332" s="277"/>
      <c r="Q332" s="277"/>
      <c r="R332" s="41"/>
      <c r="T332" s="182" t="s">
        <v>23</v>
      </c>
      <c r="U332" s="224" t="s">
        <v>50</v>
      </c>
      <c r="V332" s="40"/>
      <c r="W332" s="40"/>
      <c r="X332" s="40"/>
      <c r="Y332" s="40"/>
      <c r="Z332" s="40"/>
      <c r="AA332" s="82"/>
      <c r="AT332" s="23" t="s">
        <v>640</v>
      </c>
      <c r="AU332" s="23" t="s">
        <v>25</v>
      </c>
      <c r="AY332" s="23" t="s">
        <v>640</v>
      </c>
      <c r="BE332" s="122">
        <f>IF(U332="základní",N332,0)</f>
        <v>0</v>
      </c>
      <c r="BF332" s="122">
        <f>IF(U332="snížená",N332,0)</f>
        <v>0</v>
      </c>
      <c r="BG332" s="122">
        <f>IF(U332="zákl. přenesená",N332,0)</f>
        <v>0</v>
      </c>
      <c r="BH332" s="122">
        <f>IF(U332="sníž. přenesená",N332,0)</f>
        <v>0</v>
      </c>
      <c r="BI332" s="122">
        <f>IF(U332="nulová",N332,0)</f>
        <v>0</v>
      </c>
      <c r="BJ332" s="23" t="s">
        <v>92</v>
      </c>
      <c r="BK332" s="122">
        <f>L332*K332</f>
        <v>0</v>
      </c>
    </row>
    <row r="333" spans="2:65" s="1" customFormat="1" ht="22.35" customHeight="1">
      <c r="B333" s="39"/>
      <c r="C333" s="220" t="s">
        <v>23</v>
      </c>
      <c r="D333" s="220" t="s">
        <v>170</v>
      </c>
      <c r="E333" s="221" t="s">
        <v>23</v>
      </c>
      <c r="F333" s="275" t="s">
        <v>23</v>
      </c>
      <c r="G333" s="275"/>
      <c r="H333" s="275"/>
      <c r="I333" s="275"/>
      <c r="J333" s="222" t="s">
        <v>23</v>
      </c>
      <c r="K333" s="223"/>
      <c r="L333" s="276"/>
      <c r="M333" s="277"/>
      <c r="N333" s="277">
        <f t="shared" si="15"/>
        <v>0</v>
      </c>
      <c r="O333" s="277"/>
      <c r="P333" s="277"/>
      <c r="Q333" s="277"/>
      <c r="R333" s="41"/>
      <c r="T333" s="182" t="s">
        <v>23</v>
      </c>
      <c r="U333" s="224" t="s">
        <v>50</v>
      </c>
      <c r="V333" s="40"/>
      <c r="W333" s="40"/>
      <c r="X333" s="40"/>
      <c r="Y333" s="40"/>
      <c r="Z333" s="40"/>
      <c r="AA333" s="82"/>
      <c r="AT333" s="23" t="s">
        <v>640</v>
      </c>
      <c r="AU333" s="23" t="s">
        <v>25</v>
      </c>
      <c r="AY333" s="23" t="s">
        <v>640</v>
      </c>
      <c r="BE333" s="122">
        <f>IF(U333="základní",N333,0)</f>
        <v>0</v>
      </c>
      <c r="BF333" s="122">
        <f>IF(U333="snížená",N333,0)</f>
        <v>0</v>
      </c>
      <c r="BG333" s="122">
        <f>IF(U333="zákl. přenesená",N333,0)</f>
        <v>0</v>
      </c>
      <c r="BH333" s="122">
        <f>IF(U333="sníž. přenesená",N333,0)</f>
        <v>0</v>
      </c>
      <c r="BI333" s="122">
        <f>IF(U333="nulová",N333,0)</f>
        <v>0</v>
      </c>
      <c r="BJ333" s="23" t="s">
        <v>92</v>
      </c>
      <c r="BK333" s="122">
        <f>L333*K333</f>
        <v>0</v>
      </c>
    </row>
    <row r="334" spans="2:65" s="1" customFormat="1" ht="22.35" customHeight="1">
      <c r="B334" s="39"/>
      <c r="C334" s="220" t="s">
        <v>23</v>
      </c>
      <c r="D334" s="220" t="s">
        <v>170</v>
      </c>
      <c r="E334" s="221" t="s">
        <v>23</v>
      </c>
      <c r="F334" s="275" t="s">
        <v>23</v>
      </c>
      <c r="G334" s="275"/>
      <c r="H334" s="275"/>
      <c r="I334" s="275"/>
      <c r="J334" s="222" t="s">
        <v>23</v>
      </c>
      <c r="K334" s="223"/>
      <c r="L334" s="276"/>
      <c r="M334" s="277"/>
      <c r="N334" s="277">
        <f t="shared" si="15"/>
        <v>0</v>
      </c>
      <c r="O334" s="277"/>
      <c r="P334" s="277"/>
      <c r="Q334" s="277"/>
      <c r="R334" s="41"/>
      <c r="T334" s="182" t="s">
        <v>23</v>
      </c>
      <c r="U334" s="224" t="s">
        <v>50</v>
      </c>
      <c r="V334" s="60"/>
      <c r="W334" s="60"/>
      <c r="X334" s="60"/>
      <c r="Y334" s="60"/>
      <c r="Z334" s="60"/>
      <c r="AA334" s="62"/>
      <c r="AT334" s="23" t="s">
        <v>640</v>
      </c>
      <c r="AU334" s="23" t="s">
        <v>25</v>
      </c>
      <c r="AY334" s="23" t="s">
        <v>640</v>
      </c>
      <c r="BE334" s="122">
        <f>IF(U334="základní",N334,0)</f>
        <v>0</v>
      </c>
      <c r="BF334" s="122">
        <f>IF(U334="snížená",N334,0)</f>
        <v>0</v>
      </c>
      <c r="BG334" s="122">
        <f>IF(U334="zákl. přenesená",N334,0)</f>
        <v>0</v>
      </c>
      <c r="BH334" s="122">
        <f>IF(U334="sníž. přenesená",N334,0)</f>
        <v>0</v>
      </c>
      <c r="BI334" s="122">
        <f>IF(U334="nulová",N334,0)</f>
        <v>0</v>
      </c>
      <c r="BJ334" s="23" t="s">
        <v>92</v>
      </c>
      <c r="BK334" s="122">
        <f>L334*K334</f>
        <v>0</v>
      </c>
    </row>
    <row r="335" spans="2:65" s="1" customFormat="1" ht="6.95" customHeight="1">
      <c r="B335" s="63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5"/>
    </row>
  </sheetData>
  <sheetProtection algorithmName="SHA-512" hashValue="r56uYhXOt2qVaPkMknJjVvYWen+TMYbd+/CiFNx/0UdscWe6FAUtpytZf/ERfWKWjS95lof9xrUf2jtiKlyNYw==" saltValue="frLrNqMtSIyTeQl2yttcPWI5XcWoxpa+bYDiJQUUkRNLOiiNHN4s4C4IpYFHcsoe3v8aSjUQwFK7L0WJA2kSZQ==" spinCount="10" sheet="1" objects="1" scenarios="1" formatColumns="0" formatRows="0"/>
  <mergeCells count="442">
    <mergeCell ref="L265:M265"/>
    <mergeCell ref="N242:Q242"/>
    <mergeCell ref="L243:M243"/>
    <mergeCell ref="N243:Q243"/>
    <mergeCell ref="L244:M244"/>
    <mergeCell ref="N244:Q244"/>
    <mergeCell ref="L245:M245"/>
    <mergeCell ref="N245:Q245"/>
    <mergeCell ref="N246:Q246"/>
    <mergeCell ref="N247:Q247"/>
    <mergeCell ref="N248:Q248"/>
    <mergeCell ref="N249:Q249"/>
    <mergeCell ref="N250:Q250"/>
    <mergeCell ref="N251:Q251"/>
    <mergeCell ref="N252:Q252"/>
    <mergeCell ref="L249:M249"/>
    <mergeCell ref="L247:M247"/>
    <mergeCell ref="L248:M248"/>
    <mergeCell ref="L250:M250"/>
    <mergeCell ref="L252:M252"/>
    <mergeCell ref="L254:M254"/>
    <mergeCell ref="L255:M255"/>
    <mergeCell ref="L257:M257"/>
    <mergeCell ref="L259:M259"/>
    <mergeCell ref="F240:I240"/>
    <mergeCell ref="L240:M240"/>
    <mergeCell ref="N240:Q240"/>
    <mergeCell ref="L241:M241"/>
    <mergeCell ref="N241:Q241"/>
    <mergeCell ref="F241:I241"/>
    <mergeCell ref="F244:I244"/>
    <mergeCell ref="F243:I243"/>
    <mergeCell ref="N256:Q256"/>
    <mergeCell ref="N254:Q254"/>
    <mergeCell ref="N255:Q255"/>
    <mergeCell ref="F245:I245"/>
    <mergeCell ref="F248:I248"/>
    <mergeCell ref="F246:I246"/>
    <mergeCell ref="F247:I247"/>
    <mergeCell ref="F249:I249"/>
    <mergeCell ref="F250:I250"/>
    <mergeCell ref="F251:I251"/>
    <mergeCell ref="F252:I252"/>
    <mergeCell ref="F253:I253"/>
    <mergeCell ref="F254:I254"/>
    <mergeCell ref="F255:I255"/>
    <mergeCell ref="L246:M246"/>
    <mergeCell ref="L251:M251"/>
    <mergeCell ref="F229:I229"/>
    <mergeCell ref="F230:I230"/>
    <mergeCell ref="F235:I235"/>
    <mergeCell ref="F236:I236"/>
    <mergeCell ref="F237:I237"/>
    <mergeCell ref="F238:I238"/>
    <mergeCell ref="F239:I239"/>
    <mergeCell ref="L239:M239"/>
    <mergeCell ref="N239:Q239"/>
    <mergeCell ref="F210:I210"/>
    <mergeCell ref="F211:I211"/>
    <mergeCell ref="F213:I213"/>
    <mergeCell ref="F215:I215"/>
    <mergeCell ref="F220:I220"/>
    <mergeCell ref="F223:I223"/>
    <mergeCell ref="F224:I224"/>
    <mergeCell ref="F225:I225"/>
    <mergeCell ref="F226:I226"/>
    <mergeCell ref="F233:I233"/>
    <mergeCell ref="F231:I231"/>
    <mergeCell ref="L233:M233"/>
    <mergeCell ref="N233:Q233"/>
    <mergeCell ref="L235:M235"/>
    <mergeCell ref="N235:Q235"/>
    <mergeCell ref="N232:Q232"/>
    <mergeCell ref="N234:Q234"/>
    <mergeCell ref="L215:M215"/>
    <mergeCell ref="F218:I218"/>
    <mergeCell ref="N215:Q215"/>
    <mergeCell ref="F216:I216"/>
    <mergeCell ref="L216:M216"/>
    <mergeCell ref="N216:Q216"/>
    <mergeCell ref="F217:I217"/>
    <mergeCell ref="L217:M217"/>
    <mergeCell ref="N217:Q217"/>
    <mergeCell ref="L218:M218"/>
    <mergeCell ref="N218:Q218"/>
    <mergeCell ref="N220:Q220"/>
    <mergeCell ref="N223:Q223"/>
    <mergeCell ref="N219:Q219"/>
    <mergeCell ref="F227:I227"/>
    <mergeCell ref="F228:I228"/>
    <mergeCell ref="L230:M230"/>
    <mergeCell ref="L220:M220"/>
    <mergeCell ref="L223:M223"/>
    <mergeCell ref="N230:Q230"/>
    <mergeCell ref="L231:M231"/>
    <mergeCell ref="N231:Q231"/>
    <mergeCell ref="N221:Q221"/>
    <mergeCell ref="N222:Q222"/>
    <mergeCell ref="F202:I202"/>
    <mergeCell ref="F205:I205"/>
    <mergeCell ref="F203:I203"/>
    <mergeCell ref="F204:I204"/>
    <mergeCell ref="L205:M205"/>
    <mergeCell ref="N205:Q205"/>
    <mergeCell ref="F206:I206"/>
    <mergeCell ref="F207:I207"/>
    <mergeCell ref="L207:M207"/>
    <mergeCell ref="N207:Q207"/>
    <mergeCell ref="F208:I208"/>
    <mergeCell ref="L209:M209"/>
    <mergeCell ref="N209:Q209"/>
    <mergeCell ref="N214:Q214"/>
    <mergeCell ref="F209:I209"/>
    <mergeCell ref="F212:I212"/>
    <mergeCell ref="F197:I197"/>
    <mergeCell ref="F195:I195"/>
    <mergeCell ref="L197:M197"/>
    <mergeCell ref="N197:Q197"/>
    <mergeCell ref="F198:I198"/>
    <mergeCell ref="F199:I199"/>
    <mergeCell ref="F200:I200"/>
    <mergeCell ref="F201:I201"/>
    <mergeCell ref="L201:M201"/>
    <mergeCell ref="N201:Q201"/>
    <mergeCell ref="N196:Q196"/>
    <mergeCell ref="L194:M194"/>
    <mergeCell ref="N194:Q194"/>
    <mergeCell ref="L195:M195"/>
    <mergeCell ref="N195:Q195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F194:I194"/>
    <mergeCell ref="F190:I190"/>
    <mergeCell ref="F193:I193"/>
    <mergeCell ref="F191:I191"/>
    <mergeCell ref="L191:M191"/>
    <mergeCell ref="N191:Q191"/>
    <mergeCell ref="F192:I192"/>
    <mergeCell ref="L192:M192"/>
    <mergeCell ref="N192:Q192"/>
    <mergeCell ref="L193:M193"/>
    <mergeCell ref="N193:Q193"/>
    <mergeCell ref="N180:Q180"/>
    <mergeCell ref="F181:I181"/>
    <mergeCell ref="F183:I183"/>
    <mergeCell ref="F184:I184"/>
    <mergeCell ref="F185:I185"/>
    <mergeCell ref="F186:I186"/>
    <mergeCell ref="F189:I189"/>
    <mergeCell ref="F187:I187"/>
    <mergeCell ref="L187:M187"/>
    <mergeCell ref="N187:Q187"/>
    <mergeCell ref="F188:I188"/>
    <mergeCell ref="L189:M189"/>
    <mergeCell ref="N189:Q189"/>
    <mergeCell ref="F174:I174"/>
    <mergeCell ref="F175:I175"/>
    <mergeCell ref="F176:I176"/>
    <mergeCell ref="F177:I177"/>
    <mergeCell ref="F178:I178"/>
    <mergeCell ref="F179:I179"/>
    <mergeCell ref="F182:I182"/>
    <mergeCell ref="F180:I180"/>
    <mergeCell ref="L180:M180"/>
    <mergeCell ref="F165:I165"/>
    <mergeCell ref="L165:M165"/>
    <mergeCell ref="N165:Q165"/>
    <mergeCell ref="F166:I166"/>
    <mergeCell ref="F167:I167"/>
    <mergeCell ref="F168:I168"/>
    <mergeCell ref="F169:I169"/>
    <mergeCell ref="F170:I170"/>
    <mergeCell ref="F173:I173"/>
    <mergeCell ref="F171:I171"/>
    <mergeCell ref="F172:I172"/>
    <mergeCell ref="L172:M172"/>
    <mergeCell ref="N172:Q172"/>
    <mergeCell ref="F157:I157"/>
    <mergeCell ref="L157:M157"/>
    <mergeCell ref="N157:Q157"/>
    <mergeCell ref="F158:I158"/>
    <mergeCell ref="F159:I159"/>
    <mergeCell ref="F160:I160"/>
    <mergeCell ref="N156:Q156"/>
    <mergeCell ref="F161:I161"/>
    <mergeCell ref="F164:I164"/>
    <mergeCell ref="F162:I162"/>
    <mergeCell ref="F163:I163"/>
    <mergeCell ref="F151:I151"/>
    <mergeCell ref="L152:M152"/>
    <mergeCell ref="F152:I152"/>
    <mergeCell ref="F154:I154"/>
    <mergeCell ref="N152:Q152"/>
    <mergeCell ref="F153:I153"/>
    <mergeCell ref="L154:M154"/>
    <mergeCell ref="N154:Q154"/>
    <mergeCell ref="F155:I155"/>
    <mergeCell ref="F147:I147"/>
    <mergeCell ref="F145:I145"/>
    <mergeCell ref="F143:I143"/>
    <mergeCell ref="F144:I144"/>
    <mergeCell ref="L144:M144"/>
    <mergeCell ref="F146:I146"/>
    <mergeCell ref="F148:I148"/>
    <mergeCell ref="F149:I149"/>
    <mergeCell ref="F150:I150"/>
    <mergeCell ref="N144:Q144"/>
    <mergeCell ref="N135:Q135"/>
    <mergeCell ref="N136:Q136"/>
    <mergeCell ref="N137:Q137"/>
    <mergeCell ref="F138:I138"/>
    <mergeCell ref="F141:I141"/>
    <mergeCell ref="L138:M138"/>
    <mergeCell ref="N138:Q138"/>
    <mergeCell ref="F139:I139"/>
    <mergeCell ref="L139:M139"/>
    <mergeCell ref="N139:Q139"/>
    <mergeCell ref="F140:I140"/>
    <mergeCell ref="L142:M142"/>
    <mergeCell ref="N142:Q142"/>
    <mergeCell ref="F142:I142"/>
    <mergeCell ref="N116:Q116"/>
    <mergeCell ref="L118:Q118"/>
    <mergeCell ref="C124:Q124"/>
    <mergeCell ref="F127:P127"/>
    <mergeCell ref="F126:P126"/>
    <mergeCell ref="M129:P129"/>
    <mergeCell ref="M131:Q131"/>
    <mergeCell ref="M132:Q132"/>
    <mergeCell ref="L134:M134"/>
    <mergeCell ref="N134:Q134"/>
    <mergeCell ref="F134:I134"/>
    <mergeCell ref="D111:H111"/>
    <mergeCell ref="N111:Q111"/>
    <mergeCell ref="D112:H112"/>
    <mergeCell ref="N112:Q112"/>
    <mergeCell ref="D113:H113"/>
    <mergeCell ref="N113:Q113"/>
    <mergeCell ref="D114:H114"/>
    <mergeCell ref="N114:Q114"/>
    <mergeCell ref="D115:H115"/>
    <mergeCell ref="N115:Q115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10:Q110"/>
    <mergeCell ref="N92:Q92"/>
    <mergeCell ref="N93:Q93"/>
    <mergeCell ref="N96:Q96"/>
    <mergeCell ref="N94:Q94"/>
    <mergeCell ref="N95:Q95"/>
    <mergeCell ref="N97:Q97"/>
    <mergeCell ref="N98:Q98"/>
    <mergeCell ref="N99:Q99"/>
    <mergeCell ref="N100:Q100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309:Q309"/>
    <mergeCell ref="N312:Q312"/>
    <mergeCell ref="N285:Q285"/>
    <mergeCell ref="N308:Q308"/>
    <mergeCell ref="N311:Q311"/>
    <mergeCell ref="E24:L24"/>
    <mergeCell ref="S2:AC2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9:P79"/>
    <mergeCell ref="F78:P78"/>
    <mergeCell ref="N283:Q283"/>
    <mergeCell ref="N284:Q284"/>
    <mergeCell ref="N286:Q286"/>
    <mergeCell ref="N301:Q301"/>
    <mergeCell ref="N302:Q302"/>
    <mergeCell ref="N303:Q303"/>
    <mergeCell ref="N305:Q305"/>
    <mergeCell ref="N306:Q306"/>
    <mergeCell ref="N307:Q307"/>
    <mergeCell ref="F316:I316"/>
    <mergeCell ref="F317:I317"/>
    <mergeCell ref="F318:I318"/>
    <mergeCell ref="F319:I319"/>
    <mergeCell ref="F320:I320"/>
    <mergeCell ref="F321:I321"/>
    <mergeCell ref="F322:I322"/>
    <mergeCell ref="F323:I323"/>
    <mergeCell ref="F326:I326"/>
    <mergeCell ref="F305:I305"/>
    <mergeCell ref="F306:I306"/>
    <mergeCell ref="F307:I307"/>
    <mergeCell ref="F309:I309"/>
    <mergeCell ref="F310:I310"/>
    <mergeCell ref="F312:I312"/>
    <mergeCell ref="F313:I313"/>
    <mergeCell ref="F314:I314"/>
    <mergeCell ref="F315:I315"/>
    <mergeCell ref="F293:I293"/>
    <mergeCell ref="F294:I294"/>
    <mergeCell ref="F295:I295"/>
    <mergeCell ref="F296:I296"/>
    <mergeCell ref="F297:I297"/>
    <mergeCell ref="F298:I298"/>
    <mergeCell ref="F299:I299"/>
    <mergeCell ref="F300:I300"/>
    <mergeCell ref="F301:I301"/>
    <mergeCell ref="F292:I292"/>
    <mergeCell ref="L266:M266"/>
    <mergeCell ref="L267:M267"/>
    <mergeCell ref="L269:M269"/>
    <mergeCell ref="L270:M270"/>
    <mergeCell ref="L275:M275"/>
    <mergeCell ref="L277:M277"/>
    <mergeCell ref="L278:M278"/>
    <mergeCell ref="L280:M280"/>
    <mergeCell ref="L281:M281"/>
    <mergeCell ref="L283:M283"/>
    <mergeCell ref="L284:M284"/>
    <mergeCell ref="L286:M286"/>
    <mergeCell ref="F282:I282"/>
    <mergeCell ref="F283:I283"/>
    <mergeCell ref="F284:I284"/>
    <mergeCell ref="F286:I286"/>
    <mergeCell ref="F287:I287"/>
    <mergeCell ref="F288:I288"/>
    <mergeCell ref="F289:I289"/>
    <mergeCell ref="F290:I290"/>
    <mergeCell ref="F291:I291"/>
    <mergeCell ref="N277:Q277"/>
    <mergeCell ref="N278:Q278"/>
    <mergeCell ref="N280:Q280"/>
    <mergeCell ref="N281:Q281"/>
    <mergeCell ref="N268:Q268"/>
    <mergeCell ref="F277:I277"/>
    <mergeCell ref="F278:I278"/>
    <mergeCell ref="F279:I279"/>
    <mergeCell ref="F280:I280"/>
    <mergeCell ref="F281:I281"/>
    <mergeCell ref="F271:I271"/>
    <mergeCell ref="F272:I272"/>
    <mergeCell ref="F273:I273"/>
    <mergeCell ref="F274:I274"/>
    <mergeCell ref="F275:I275"/>
    <mergeCell ref="F276:I276"/>
    <mergeCell ref="N257:Q257"/>
    <mergeCell ref="N259:Q259"/>
    <mergeCell ref="N261:Q261"/>
    <mergeCell ref="N263:Q263"/>
    <mergeCell ref="N264:Q264"/>
    <mergeCell ref="N265:Q265"/>
    <mergeCell ref="N266:Q266"/>
    <mergeCell ref="N267:Q267"/>
    <mergeCell ref="N269:Q269"/>
    <mergeCell ref="N270:Q270"/>
    <mergeCell ref="N275:Q275"/>
    <mergeCell ref="F257:I257"/>
    <mergeCell ref="F258:I258"/>
    <mergeCell ref="F259:I259"/>
    <mergeCell ref="F260:I260"/>
    <mergeCell ref="L261:M261"/>
    <mergeCell ref="L263:M263"/>
    <mergeCell ref="L264:M264"/>
    <mergeCell ref="F261:I261"/>
    <mergeCell ref="F262:I262"/>
    <mergeCell ref="F263:I263"/>
    <mergeCell ref="F264:I264"/>
    <mergeCell ref="F265:I265"/>
    <mergeCell ref="F266:I266"/>
    <mergeCell ref="F267:I267"/>
    <mergeCell ref="F269:I269"/>
    <mergeCell ref="F270:I270"/>
    <mergeCell ref="N333:Q333"/>
    <mergeCell ref="N326:Q326"/>
    <mergeCell ref="N328:Q328"/>
    <mergeCell ref="N330:Q330"/>
    <mergeCell ref="N331:Q331"/>
    <mergeCell ref="N332:Q332"/>
    <mergeCell ref="N334:Q334"/>
    <mergeCell ref="N324:Q324"/>
    <mergeCell ref="N325:Q325"/>
    <mergeCell ref="N327:Q327"/>
    <mergeCell ref="N329:Q329"/>
    <mergeCell ref="F330:I330"/>
    <mergeCell ref="F328:I328"/>
    <mergeCell ref="F331:I331"/>
    <mergeCell ref="F332:I332"/>
    <mergeCell ref="F333:I333"/>
    <mergeCell ref="F334:I334"/>
    <mergeCell ref="L306:M306"/>
    <mergeCell ref="L301:M301"/>
    <mergeCell ref="L302:M302"/>
    <mergeCell ref="L303:M303"/>
    <mergeCell ref="L305:M305"/>
    <mergeCell ref="L307:M307"/>
    <mergeCell ref="L309:M309"/>
    <mergeCell ref="L312:M312"/>
    <mergeCell ref="L326:M326"/>
    <mergeCell ref="L328:M328"/>
    <mergeCell ref="L330:M330"/>
    <mergeCell ref="L331:M331"/>
    <mergeCell ref="L332:M332"/>
    <mergeCell ref="L333:M333"/>
    <mergeCell ref="L334:M334"/>
    <mergeCell ref="F302:I302"/>
    <mergeCell ref="F303:I303"/>
    <mergeCell ref="F304:I304"/>
  </mergeCells>
  <dataValidations count="2">
    <dataValidation type="list" allowBlank="1" showInputMessage="1" showErrorMessage="1" error="Povoleny jsou hodnoty K, M." sqref="D330:D335">
      <formula1>"K, M"</formula1>
    </dataValidation>
    <dataValidation type="list" allowBlank="1" showInputMessage="1" showErrorMessage="1" error="Povoleny jsou hodnoty základní, snížená, zákl. přenesená, sníž. přenesená, nulová." sqref="U330:U335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4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1 -  2.NP - Stavební úpra...</vt:lpstr>
      <vt:lpstr>2 -  3.NP - Stavební úpra...</vt:lpstr>
      <vt:lpstr>3 - 4.NP - Stavební úprav...</vt:lpstr>
      <vt:lpstr>2 - Stavební úpravy 1.NP ...</vt:lpstr>
      <vt:lpstr>3 - Stavební úpravy 1.NP ...</vt:lpstr>
      <vt:lpstr>'1 -  2.NP - Stavební úpra...'!Názvy_tisku</vt:lpstr>
      <vt:lpstr>'2 -  3.NP - Stavební úpra...'!Názvy_tisku</vt:lpstr>
      <vt:lpstr>'2 - Stavební úpravy 1.NP ...'!Názvy_tisku</vt:lpstr>
      <vt:lpstr>'3 - 4.NP - Stavební úprav...'!Názvy_tisku</vt:lpstr>
      <vt:lpstr>'3 - Stavební úpravy 1.NP ...'!Názvy_tisku</vt:lpstr>
      <vt:lpstr>'Rekapitulace stavby'!Názvy_tisku</vt:lpstr>
      <vt:lpstr>'1 -  2.NP - Stavební úpra...'!Oblast_tisku</vt:lpstr>
      <vt:lpstr>'2 -  3.NP - Stavební úpra...'!Oblast_tisku</vt:lpstr>
      <vt:lpstr>'2 - Stavební úpravy 1.NP ...'!Oblast_tisku</vt:lpstr>
      <vt:lpstr>'3 - 4.NP - Stavební úprav...'!Oblast_tisku</vt:lpstr>
      <vt:lpstr>'3 - Stavební úpravy 1.NP 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Marešová Kateřina, Ing.</cp:lastModifiedBy>
  <dcterms:created xsi:type="dcterms:W3CDTF">2018-11-13T10:15:41Z</dcterms:created>
  <dcterms:modified xsi:type="dcterms:W3CDTF">2018-11-13T10:47:11Z</dcterms:modified>
</cp:coreProperties>
</file>